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440" windowHeight="9765" activeTab="1"/>
  </bookViews>
  <sheets>
    <sheet name="прил 2" sheetId="3" r:id="rId1"/>
    <sheet name="прил.4" sheetId="1" r:id="rId2"/>
  </sheets>
  <calcPr calcId="124519"/>
</workbook>
</file>

<file path=xl/calcChain.xml><?xml version="1.0" encoding="utf-8"?>
<calcChain xmlns="http://schemas.openxmlformats.org/spreadsheetml/2006/main">
  <c r="D109" i="3"/>
  <c r="D108"/>
  <c r="D103"/>
  <c r="D102" s="1"/>
  <c r="D101"/>
  <c r="D100" s="1"/>
  <c r="D98"/>
  <c r="D95"/>
  <c r="D93"/>
  <c r="D89"/>
  <c r="D88" s="1"/>
  <c r="D80"/>
  <c r="D78" s="1"/>
  <c r="D75"/>
  <c r="D74" s="1"/>
  <c r="D70"/>
  <c r="D68" s="1"/>
  <c r="D62"/>
  <c r="D58"/>
  <c r="D55"/>
  <c r="D51"/>
  <c r="C51"/>
  <c r="D50"/>
  <c r="D48"/>
  <c r="D44"/>
  <c r="D39"/>
  <c r="D38" s="1"/>
  <c r="D35"/>
  <c r="D32"/>
  <c r="D28"/>
  <c r="D26"/>
  <c r="D25" s="1"/>
  <c r="D24" s="1"/>
  <c r="D23" s="1"/>
  <c r="D18"/>
  <c r="D13"/>
  <c r="D12" l="1"/>
  <c r="D107"/>
  <c r="D97"/>
  <c r="D43"/>
  <c r="D47"/>
  <c r="D11" l="1"/>
  <c r="D42"/>
  <c r="D90"/>
  <c r="D41" l="1"/>
  <c r="D10" s="1"/>
  <c r="D73"/>
  <c r="D72" l="1"/>
  <c r="D111" s="1"/>
  <c r="D112"/>
</calcChain>
</file>

<file path=xl/sharedStrings.xml><?xml version="1.0" encoding="utf-8"?>
<sst xmlns="http://schemas.openxmlformats.org/spreadsheetml/2006/main" count="391" uniqueCount="313">
  <si>
    <t xml:space="preserve">                                                                     Приложение 4</t>
  </si>
  <si>
    <t xml:space="preserve">                                                                     к решению Думы</t>
  </si>
  <si>
    <t xml:space="preserve">                                                                     от 27 декабря 2019 года № 29</t>
  </si>
  <si>
    <t>Перечень главных администраторов доходов районного бюджета - органов местного самоуправления муниципального образования "Нукутский район"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</si>
  <si>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</si>
  <si>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</si>
  <si>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</si>
  <si>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</si>
  <si>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012                                                    Администрация муниципального образования "Нукутский район"</t>
  </si>
  <si>
    <t>012</t>
  </si>
  <si>
    <t>1 08 07084 01 1000 110</t>
  </si>
  <si>
    <t>Государственная пошлина за совершение действий, связанных с лицензированием, с проведением аттестации, в случаях, если такая аттестация предусмотрена законодательством РФ, зачисляемая в бюджеты муниципальных районов</t>
  </si>
  <si>
    <t>1 08 07084 01 4000 110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</si>
  <si>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</si>
  <si>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</si>
  <si>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</si>
  <si>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</si>
  <si>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</si>
  <si>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</si>
  <si>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</si>
  <si>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</si>
  <si>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</si>
  <si>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</si>
  <si>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</si>
  <si>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</si>
  <si>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</si>
  <si>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</si>
  <si>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</si>
  <si>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</si>
  <si>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</si>
  <si>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</si>
  <si>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</si>
  <si>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</si>
  <si>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</si>
  <si>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</si>
  <si>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</si>
  <si>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</si>
  <si>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</si>
  <si>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</si>
  <si>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</si>
  <si>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</si>
  <si>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</si>
  <si>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</si>
  <si>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</si>
  <si>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</si>
  <si>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</si>
  <si>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</si>
  <si>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</si>
  <si>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</si>
  <si>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</si>
  <si>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</si>
  <si>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033                                                      Финансовое управление администрации МО "Нукутский район"</t>
  </si>
  <si>
    <t>033</t>
  </si>
  <si>
    <t xml:space="preserve"> 1 17 01050 05 0000 180</t>
  </si>
  <si>
    <t>2 19 60010 05 0000 150</t>
  </si>
  <si>
    <t>Возврат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</si>
  <si>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2 02 15001 05 0000 150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</si>
  <si>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</si>
  <si>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</si>
  <si>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</si>
  <si>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2 02 02008 05 0000 151</t>
  </si>
  <si>
    <t>Субсидии бюджетам муниципальных районов на обеспечение жильем молодых семей</t>
  </si>
  <si>
    <t>2 02 02024 05 0000 151</t>
  </si>
  <si>
    <t>Субсидии 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</si>
  <si>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</si>
  <si>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</si>
  <si>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2 02 25097 05 0000 150</t>
  </si>
  <si>
    <t xml:space="preserve">Субсидии бюджетам муниципальных районов на  создание в общеобразовательных организациях, расположенных в сельской местности, условий для занятий физической культурой и спортом </t>
  </si>
  <si>
    <t>2 02 25255 05 0000 150</t>
  </si>
  <si>
    <t>2 02 27112 05 0000 150</t>
  </si>
  <si>
    <t xml:space="preserve">2 02 25497 05 0000 150  </t>
  </si>
  <si>
    <t>Субсидии бюджетам муниципальных районов на реализацию мероприятий по обеспечению жильем молодых семей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</si>
  <si>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</si>
  <si>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</si>
  <si>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2 02 25467 05 0000 150 </t>
  </si>
  <si>
    <t xml:space="preserve">2 02 25567 05 0000 150 </t>
  </si>
  <si>
    <t xml:space="preserve">2 02 25576 05 0000 150 </t>
  </si>
  <si>
    <t xml:space="preserve">2 02 27576 05 0000 150 </t>
  </si>
  <si>
    <t>2 02 29999 05 0000 150</t>
  </si>
  <si>
    <t>Прочие субсидии бюджетам муниципальных районов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</si>
  <si>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</si>
  <si>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</si>
  <si>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2 02 03021 05 0000 151</t>
  </si>
  <si>
    <t>Субвенции бюджетам муниципальных районов на ежемесячное денежное вознаграждение за классное руководство</t>
  </si>
  <si>
    <t>2 02 30022 05 0000 150</t>
  </si>
  <si>
    <t>Субвенция бюджетам муниципальных районов на предоставление гражданам субсидий на оплату жилого помещения и коммунальных услуг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</si>
  <si>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</si>
  <si>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</si>
  <si>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</si>
  <si>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</si>
  <si>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</si>
  <si>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</si>
  <si>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</si>
  <si>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</si>
  <si>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</si>
  <si>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зеседатели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</si>
  <si>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</si>
  <si>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</si>
  <si>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</si>
  <si>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</si>
  <si>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</si>
  <si>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</si>
  <si>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2 02 04034 05 0001 151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</si>
  <si>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 - технической базы медицинских учреждений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</si>
  <si>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</si>
  <si>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</si>
  <si>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</si>
  <si>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</si>
  <si>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2 02 49999 05 0000 150</t>
  </si>
  <si>
    <t>Прочие межбюджетные трансферты, передаваемые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</si>
  <si>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</si>
  <si>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</si>
  <si>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человек;</t>
  </si>
  <si>
    <t>Субсидии бюджетам муниципальных районов на обеспечение устойчивого развития сельских территорий;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</si>
  <si>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канализации;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</si>
  <si>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территорий.</t>
  </si>
  <si>
    <t>Субсидии бюджетам муниципальных районов на обеспечение комплексного развития сельских территорий</t>
  </si>
  <si>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</si>
  <si>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</si>
  <si>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</si>
  <si>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</si>
  <si>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</si>
  <si>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на 1.04.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</si>
  <si>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</si>
  <si>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</si>
  <si>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</si>
  <si>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</si>
  <si>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</si>
  <si>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</si>
  <si>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</si>
  <si>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</si>
  <si>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</si>
  <si>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</si>
  <si>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</si>
  <si>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</si>
  <si>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</si>
  <si>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</si>
  <si>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</si>
  <si>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</si>
  <si>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</si>
  <si>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</si>
  <si>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</si>
  <si>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</si>
  <si>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</si>
  <si>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</si>
  <si>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</si>
  <si>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</si>
  <si>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</si>
  <si>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</si>
  <si>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</si>
  <si>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</si>
  <si>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</si>
  <si>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</si>
  <si>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</si>
  <si>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</si>
  <si>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</si>
  <si>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</si>
  <si>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</si>
  <si>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</si>
  <si>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</si>
  <si>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</si>
  <si>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</si>
  <si>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</si>
  <si>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</si>
  <si>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</si>
  <si>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</si>
  <si>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</si>
  <si>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</si>
  <si>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</si>
  <si>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</si>
  <si>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</si>
  <si>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</si>
  <si>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</si>
  <si>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</si>
  <si>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</si>
  <si>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</si>
  <si>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</si>
  <si>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</si>
  <si>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</si>
  <si>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</si>
  <si>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</si>
  <si>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</si>
  <si>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</si>
  <si>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</si>
  <si>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</si>
  <si>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</si>
  <si>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</si>
  <si>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</si>
  <si>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</si>
  <si>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</si>
  <si>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</si>
  <si>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</si>
  <si>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</si>
  <si>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</si>
  <si>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</si>
  <si>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</si>
  <si>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</si>
  <si>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</si>
  <si>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</si>
  <si>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</si>
  <si>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</si>
  <si>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</si>
  <si>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</si>
  <si>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</si>
  <si>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</si>
  <si>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</si>
  <si>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</si>
  <si>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</si>
  <si>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</si>
  <si>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</si>
  <si>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</si>
  <si>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</si>
  <si>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</si>
  <si>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</si>
  <si>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</si>
  <si>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</si>
  <si>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</si>
  <si>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</si>
  <si>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</si>
  <si>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</si>
  <si>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</si>
  <si>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</si>
  <si>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</si>
  <si>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</si>
  <si>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</si>
  <si>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</si>
  <si>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</si>
  <si>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</si>
  <si>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</si>
  <si>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</si>
  <si>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</si>
  <si>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</si>
  <si>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</si>
  <si>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</si>
  <si>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</si>
  <si>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</si>
  <si>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</si>
  <si>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</si>
  <si>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</si>
  <si>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</si>
  <si>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</si>
  <si>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</si>
  <si>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</si>
  <si>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</si>
  <si>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</si>
  <si>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</si>
  <si>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</si>
  <si>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</si>
  <si>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</si>
  <si>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</si>
  <si>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</si>
  <si>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</si>
  <si>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</si>
  <si>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</si>
  <si>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</si>
  <si>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</si>
  <si>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</si>
  <si>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</si>
  <si>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</si>
  <si>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</si>
  <si>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</si>
  <si>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</si>
  <si>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</si>
  <si>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</si>
  <si>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000 2 02 29999 00 0000 150</t>
  </si>
  <si>
    <t>Прочие субсидии</t>
  </si>
  <si>
    <t>033 2 02 29999 05 0000 150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</si>
  <si>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</si>
  <si>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</si>
  <si>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</si>
  <si>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</si>
  <si>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</si>
  <si>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</si>
  <si>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</si>
  <si>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</si>
  <si>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</si>
  <si>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</si>
  <si>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</si>
  <si>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</si>
  <si>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</si>
  <si>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</si>
  <si>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</si>
  <si>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</si>
  <si>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</si>
  <si>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</si>
  <si>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</si>
  <si>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</si>
  <si>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</si>
  <si>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</si>
  <si>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</si>
  <si>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</si>
  <si>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</si>
  <si>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</si>
  <si>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</si>
  <si>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</si>
  <si>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</si>
  <si>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</si>
  <si>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</si>
  <si>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</si>
  <si>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</si>
  <si>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</si>
  <si>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</si>
  <si>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</si>
  <si>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</si>
  <si>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</si>
  <si>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</si>
  <si>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</si>
  <si>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</si>
  <si>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033 2 02 25497 05 0000 150</t>
  </si>
  <si>
    <t>033 2 02 25255 05 0000 150</t>
  </si>
  <si>
    <t xml:space="preserve">                                                                        МО "Нукутский район"</t>
  </si>
  <si>
    <t xml:space="preserve">                                                                     МО "Нукутский район"</t>
  </si>
  <si>
    <t xml:space="preserve">                                                                       от 27 декабря 2019 года  № 29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</si>
</sst>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i/>
      <sz val="10"/>
      <name val="Arial Cyr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 indent="15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12" xfId="0" applyFont="1" applyBorder="1" applyAlignment="1">
      <alignment horizontal="justify" vertical="center"/>
    </xf>
    <xf numFmtId="0" fontId="12" fillId="0" borderId="12" xfId="0" applyFont="1" applyBorder="1" applyAlignment="1">
      <alignment horizontal="left" vertical="center" wrapText="1"/>
    </xf>
    <xf numFmtId="0" fontId="13" fillId="0" borderId="12" xfId="0" applyFont="1" applyFill="1" applyBorder="1" applyAlignment="1">
      <alignment horizontal="justify" vertical="center"/>
    </xf>
    <xf numFmtId="0" fontId="12" fillId="0" borderId="12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2" fillId="2" borderId="0" xfId="0" applyFont="1" applyFill="1"/>
    <xf numFmtId="0" fontId="11" fillId="3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 wrapText="1"/>
    </xf>
    <xf numFmtId="0" fontId="2" fillId="3" borderId="0" xfId="0" applyFont="1" applyFill="1"/>
    <xf numFmtId="49" fontId="11" fillId="0" borderId="1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center" wrapText="1"/>
    </xf>
    <xf numFmtId="0" fontId="2" fillId="0" borderId="0" xfId="0" applyFont="1" applyFill="1"/>
    <xf numFmtId="49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2" fillId="0" borderId="0" xfId="6"/>
    <xf numFmtId="0" fontId="16" fillId="0" borderId="0" xfId="0" applyFont="1" applyFill="1" applyBorder="1" applyAlignment="1">
      <alignment horizontal="left"/>
    </xf>
    <xf numFmtId="0" fontId="2" fillId="0" borderId="0" xfId="6" applyAlignment="1">
      <alignment horizontal="left"/>
    </xf>
    <xf numFmtId="0" fontId="17" fillId="0" borderId="7" xfId="6" applyFont="1" applyBorder="1" applyAlignment="1">
      <alignment horizontal="center"/>
    </xf>
    <xf numFmtId="0" fontId="17" fillId="0" borderId="17" xfId="6" applyFont="1" applyBorder="1" applyAlignment="1">
      <alignment horizontal="center"/>
    </xf>
    <xf numFmtId="0" fontId="2" fillId="0" borderId="18" xfId="6" applyBorder="1"/>
    <xf numFmtId="0" fontId="18" fillId="0" borderId="19" xfId="6" applyFont="1" applyFill="1" applyBorder="1" applyAlignment="1">
      <alignment horizontal="center"/>
    </xf>
    <xf numFmtId="0" fontId="19" fillId="0" borderId="1" xfId="6" applyFont="1" applyBorder="1" applyAlignment="1">
      <alignment horizontal="center" vertical="center" shrinkToFit="1"/>
    </xf>
    <xf numFmtId="0" fontId="20" fillId="0" borderId="20" xfId="6" applyFont="1" applyBorder="1" applyAlignment="1">
      <alignment horizontal="left" vertical="center" wrapText="1"/>
    </xf>
    <xf numFmtId="164" fontId="21" fillId="0" borderId="20" xfId="6" applyNumberFormat="1" applyFont="1" applyFill="1" applyBorder="1" applyAlignment="1">
      <alignment horizontal="center" vertical="center"/>
    </xf>
    <xf numFmtId="0" fontId="19" fillId="0" borderId="21" xfId="6" applyFont="1" applyBorder="1" applyAlignment="1">
      <alignment horizontal="center" vertical="center" shrinkToFit="1"/>
    </xf>
    <xf numFmtId="0" fontId="20" fillId="0" borderId="22" xfId="6" applyFont="1" applyBorder="1" applyAlignment="1">
      <alignment horizontal="left" vertical="center" wrapText="1"/>
    </xf>
    <xf numFmtId="0" fontId="2" fillId="0" borderId="0" xfId="6" applyBorder="1"/>
    <xf numFmtId="164" fontId="21" fillId="0" borderId="22" xfId="6" applyNumberFormat="1" applyFont="1" applyFill="1" applyBorder="1" applyAlignment="1">
      <alignment horizontal="center" vertical="center"/>
    </xf>
    <xf numFmtId="0" fontId="19" fillId="0" borderId="10" xfId="6" applyFont="1" applyBorder="1" applyAlignment="1">
      <alignment horizontal="center" vertical="center" shrinkToFit="1"/>
    </xf>
    <xf numFmtId="0" fontId="20" fillId="0" borderId="23" xfId="6" applyFont="1" applyBorder="1" applyAlignment="1">
      <alignment horizontal="left" vertical="center" wrapText="1"/>
    </xf>
    <xf numFmtId="0" fontId="2" fillId="0" borderId="24" xfId="6" applyBorder="1"/>
    <xf numFmtId="164" fontId="21" fillId="0" borderId="23" xfId="6" applyNumberFormat="1" applyFont="1" applyFill="1" applyBorder="1" applyAlignment="1">
      <alignment horizontal="center" vertical="center"/>
    </xf>
    <xf numFmtId="0" fontId="12" fillId="0" borderId="13" xfId="6" applyFont="1" applyBorder="1" applyAlignment="1">
      <alignment horizontal="center" vertical="center" shrinkToFit="1"/>
    </xf>
    <xf numFmtId="0" fontId="22" fillId="0" borderId="14" xfId="0" applyFont="1" applyBorder="1" applyAlignment="1">
      <alignment horizontal="left" vertical="center" wrapText="1"/>
    </xf>
    <xf numFmtId="0" fontId="2" fillId="0" borderId="14" xfId="6" applyBorder="1"/>
    <xf numFmtId="2" fontId="24" fillId="0" borderId="25" xfId="6" applyNumberFormat="1" applyFont="1" applyFill="1" applyBorder="1" applyAlignment="1">
      <alignment horizontal="center" vertical="center"/>
    </xf>
    <xf numFmtId="0" fontId="12" fillId="0" borderId="10" xfId="6" applyFont="1" applyBorder="1" applyAlignment="1">
      <alignment horizontal="center" vertical="center" shrinkToFit="1"/>
    </xf>
    <xf numFmtId="0" fontId="22" fillId="0" borderId="11" xfId="0" applyFont="1" applyBorder="1" applyAlignment="1">
      <alignment horizontal="left" vertical="center" wrapText="1"/>
    </xf>
    <xf numFmtId="0" fontId="2" fillId="0" borderId="11" xfId="6" applyBorder="1"/>
    <xf numFmtId="164" fontId="25" fillId="0" borderId="23" xfId="6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22" fillId="0" borderId="11" xfId="6" applyFont="1" applyBorder="1" applyAlignment="1">
      <alignment horizontal="left" vertical="top" wrapText="1"/>
    </xf>
    <xf numFmtId="0" fontId="26" fillId="0" borderId="11" xfId="6" applyFont="1" applyBorder="1" applyAlignment="1">
      <alignment horizontal="left" vertical="center" wrapText="1"/>
    </xf>
    <xf numFmtId="164" fontId="18" fillId="0" borderId="23" xfId="6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wrapText="1"/>
    </xf>
    <xf numFmtId="0" fontId="20" fillId="0" borderId="11" xfId="6" applyFont="1" applyBorder="1" applyAlignment="1">
      <alignment horizontal="left" vertical="center" wrapText="1"/>
    </xf>
    <xf numFmtId="0" fontId="22" fillId="0" borderId="11" xfId="0" applyFont="1" applyBorder="1" applyAlignment="1">
      <alignment horizontal="justify" vertical="top" wrapText="1"/>
    </xf>
    <xf numFmtId="164" fontId="24" fillId="0" borderId="23" xfId="6" applyNumberFormat="1" applyFont="1" applyFill="1" applyBorder="1" applyAlignment="1">
      <alignment horizontal="center" vertical="center"/>
    </xf>
    <xf numFmtId="0" fontId="27" fillId="0" borderId="11" xfId="6" applyFont="1" applyBorder="1" applyAlignment="1">
      <alignment horizontal="left" vertical="center" wrapText="1"/>
    </xf>
    <xf numFmtId="164" fontId="24" fillId="0" borderId="11" xfId="6" applyNumberFormat="1" applyFont="1" applyFill="1" applyBorder="1" applyAlignment="1">
      <alignment horizontal="center" vertical="center"/>
    </xf>
    <xf numFmtId="0" fontId="28" fillId="0" borderId="11" xfId="6" applyFont="1" applyBorder="1" applyAlignment="1">
      <alignment horizontal="left" vertical="center" wrapText="1"/>
    </xf>
    <xf numFmtId="0" fontId="22" fillId="0" borderId="11" xfId="6" applyFont="1" applyBorder="1" applyAlignment="1">
      <alignment horizontal="left" vertical="center" wrapText="1"/>
    </xf>
    <xf numFmtId="0" fontId="22" fillId="0" borderId="11" xfId="6" applyFont="1" applyFill="1" applyBorder="1" applyAlignment="1">
      <alignment horizontal="left" vertical="center" wrapText="1"/>
    </xf>
    <xf numFmtId="3" fontId="29" fillId="0" borderId="11" xfId="0" applyNumberFormat="1" applyFont="1" applyFill="1" applyBorder="1" applyAlignment="1" applyProtection="1">
      <alignment horizontal="center" vertical="center" wrapText="1"/>
    </xf>
    <xf numFmtId="3" fontId="22" fillId="0" borderId="11" xfId="0" applyNumberFormat="1" applyFont="1" applyFill="1" applyBorder="1" applyAlignment="1" applyProtection="1">
      <alignment horizontal="left" vertical="top" wrapText="1"/>
      <protection locked="0"/>
    </xf>
    <xf numFmtId="3" fontId="22" fillId="0" borderId="11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1" xfId="6" applyFont="1" applyBorder="1"/>
    <xf numFmtId="0" fontId="2" fillId="0" borderId="0" xfId="6" applyFont="1"/>
    <xf numFmtId="0" fontId="22" fillId="0" borderId="23" xfId="6" applyFont="1" applyBorder="1" applyAlignment="1">
      <alignment horizontal="left" vertical="center" wrapText="1"/>
    </xf>
    <xf numFmtId="0" fontId="30" fillId="0" borderId="23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49" fontId="12" fillId="0" borderId="10" xfId="6" applyNumberFormat="1" applyFont="1" applyBorder="1" applyAlignment="1">
      <alignment horizontal="center" vertical="center" shrinkToFit="1"/>
    </xf>
    <xf numFmtId="0" fontId="12" fillId="0" borderId="10" xfId="6" applyFont="1" applyFill="1" applyBorder="1" applyAlignment="1">
      <alignment horizontal="center" vertical="center" shrinkToFit="1"/>
    </xf>
    <xf numFmtId="0" fontId="31" fillId="0" borderId="10" xfId="6" applyFont="1" applyBorder="1" applyAlignment="1">
      <alignment horizontal="center" vertical="center" shrinkToFit="1"/>
    </xf>
    <xf numFmtId="0" fontId="25" fillId="0" borderId="11" xfId="6" applyFont="1" applyBorder="1" applyAlignment="1">
      <alignment horizontal="left" vertical="center" shrinkToFit="1"/>
    </xf>
    <xf numFmtId="0" fontId="2" fillId="0" borderId="4" xfId="6" applyBorder="1"/>
    <xf numFmtId="0" fontId="17" fillId="0" borderId="5" xfId="6" applyFont="1" applyBorder="1" applyAlignment="1">
      <alignment horizontal="center" wrapText="1"/>
    </xf>
    <xf numFmtId="0" fontId="2" fillId="0" borderId="5" xfId="6" applyBorder="1"/>
    <xf numFmtId="164" fontId="25" fillId="0" borderId="26" xfId="6" applyNumberFormat="1" applyFont="1" applyFill="1" applyBorder="1" applyAlignment="1">
      <alignment horizontal="center"/>
    </xf>
    <xf numFmtId="0" fontId="17" fillId="0" borderId="0" xfId="6" applyFont="1" applyBorder="1" applyAlignment="1">
      <alignment horizontal="left"/>
    </xf>
    <xf numFmtId="0" fontId="17" fillId="0" borderId="0" xfId="6" applyFont="1" applyAlignment="1">
      <alignment horizontal="center" wrapText="1"/>
    </xf>
    <xf numFmtId="0" fontId="32" fillId="0" borderId="0" xfId="6" applyFont="1" applyBorder="1"/>
    <xf numFmtId="0" fontId="17" fillId="0" borderId="0" xfId="6" applyFont="1" applyFill="1" applyAlignment="1">
      <alignment horizontal="right" wrapText="1"/>
    </xf>
    <xf numFmtId="0" fontId="17" fillId="0" borderId="0" xfId="6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17" fillId="0" borderId="0" xfId="6" applyFont="1" applyAlignment="1">
      <alignment horizontal="left" wrapText="1"/>
    </xf>
    <xf numFmtId="0" fontId="17" fillId="0" borderId="0" xfId="6" applyFont="1" applyAlignment="1">
      <alignment horizontal="right" wrapText="1"/>
    </xf>
    <xf numFmtId="0" fontId="32" fillId="0" borderId="0" xfId="6" applyFont="1"/>
    <xf numFmtId="0" fontId="2" fillId="0" borderId="0" xfId="6" applyAlignment="1">
      <alignment horizontal="center" wrapText="1"/>
    </xf>
    <xf numFmtId="0" fontId="33" fillId="0" borderId="0" xfId="6" applyFont="1" applyAlignment="1">
      <alignment horizontal="center"/>
    </xf>
    <xf numFmtId="0" fontId="22" fillId="0" borderId="12" xfId="0" applyFont="1" applyBorder="1" applyAlignment="1">
      <alignment vertical="center" wrapText="1"/>
    </xf>
    <xf numFmtId="0" fontId="22" fillId="0" borderId="0" xfId="0" applyFont="1" applyAlignment="1">
      <alignment horizontal="justify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27" xfId="0" applyFont="1" applyBorder="1" applyAlignment="1">
      <alignment horizontal="justify"/>
    </xf>
    <xf numFmtId="0" fontId="12" fillId="0" borderId="12" xfId="0" applyFont="1" applyBorder="1" applyAlignment="1">
      <alignment horizontal="justify"/>
    </xf>
    <xf numFmtId="0" fontId="12" fillId="0" borderId="12" xfId="0" applyFont="1" applyBorder="1"/>
    <xf numFmtId="0" fontId="12" fillId="0" borderId="27" xfId="0" applyFont="1" applyBorder="1"/>
    <xf numFmtId="0" fontId="10" fillId="0" borderId="0" xfId="6" applyFont="1" applyAlignment="1">
      <alignment horizontal="center" vertical="center" wrapText="1"/>
    </xf>
    <xf numFmtId="0" fontId="10" fillId="0" borderId="16" xfId="6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center" wrapText="1" indent="4"/>
    </xf>
    <xf numFmtId="0" fontId="14" fillId="0" borderId="14" xfId="0" applyFont="1" applyFill="1" applyBorder="1" applyAlignment="1">
      <alignment horizontal="left" vertical="center" wrapText="1" indent="4"/>
    </xf>
    <xf numFmtId="0" fontId="14" fillId="0" borderId="15" xfId="0" applyFont="1" applyFill="1" applyBorder="1" applyAlignment="1">
      <alignment horizontal="left" vertical="center" wrapText="1" indent="4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 indent="4"/>
    </xf>
    <xf numFmtId="0" fontId="0" fillId="0" borderId="8" xfId="0" applyBorder="1" applyAlignment="1">
      <alignment horizontal="left" indent="4"/>
    </xf>
    <xf numFmtId="0" fontId="0" fillId="0" borderId="9" xfId="0" applyBorder="1" applyAlignment="1">
      <alignment horizontal="left" indent="4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прогноз доходов" xfId="6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4"/>
  <sheetViews>
    <sheetView view="pageBreakPreview" zoomScale="120" zoomScaleSheetLayoutView="120" workbookViewId="0">
      <selection activeCell="B5" sqref="B5"/>
    </sheetView>
  </sheetViews>
  <sheetFormatPr defaultColWidth="9.140625" defaultRowHeight="12.75"/>
  <cols>
    <col min="1" max="1" width="20.7109375" style="35" customWidth="1"/>
    <col min="2" max="2" width="56.85546875" style="35" customWidth="1"/>
    <col min="3" max="3" width="9.140625" style="35" hidden="1" customWidth="1"/>
    <col min="4" max="16384" width="9.140625" style="35"/>
  </cols>
  <sheetData>
    <row r="1" spans="1:4">
      <c r="B1" s="112" t="s">
        <v>117</v>
      </c>
      <c r="C1" s="112"/>
    </row>
    <row r="2" spans="1:4" ht="12.75" customHeight="1">
      <c r="B2" s="112" t="s">
        <v>118</v>
      </c>
      <c r="C2" s="112"/>
    </row>
    <row r="3" spans="1:4" ht="12.75" customHeight="1">
      <c r="B3" s="112" t="s">
        <v>310</v>
      </c>
      <c r="C3" s="112"/>
    </row>
    <row r="4" spans="1:4">
      <c r="B4" s="36" t="s">
        <v>312</v>
      </c>
      <c r="C4" s="36"/>
    </row>
    <row r="5" spans="1:4">
      <c r="B5" s="36"/>
      <c r="C5" s="36"/>
    </row>
    <row r="6" spans="1:4">
      <c r="B6" s="36"/>
      <c r="C6" s="36"/>
    </row>
    <row r="7" spans="1:4">
      <c r="A7" s="110" t="s">
        <v>119</v>
      </c>
      <c r="B7" s="110"/>
      <c r="C7" s="110"/>
    </row>
    <row r="8" spans="1:4" ht="13.5" thickBot="1">
      <c r="A8" s="111"/>
      <c r="B8" s="111"/>
      <c r="C8" s="111"/>
    </row>
    <row r="9" spans="1:4" ht="13.5" thickBot="1">
      <c r="A9" s="38" t="s">
        <v>120</v>
      </c>
      <c r="B9" s="39" t="s">
        <v>121</v>
      </c>
      <c r="C9" s="40"/>
      <c r="D9" s="41" t="s">
        <v>122</v>
      </c>
    </row>
    <row r="10" spans="1:4" ht="13.5">
      <c r="A10" s="42" t="s">
        <v>123</v>
      </c>
      <c r="B10" s="43" t="s">
        <v>124</v>
      </c>
      <c r="C10" s="40"/>
      <c r="D10" s="44">
        <f>D11+D23+D38+D41+D50+D55+D58+D62+D68+D18</f>
        <v>75928.25</v>
      </c>
    </row>
    <row r="11" spans="1:4" ht="13.5">
      <c r="A11" s="45" t="s">
        <v>125</v>
      </c>
      <c r="B11" s="46" t="s">
        <v>126</v>
      </c>
      <c r="C11" s="47"/>
      <c r="D11" s="48">
        <f>D12</f>
        <v>49739</v>
      </c>
    </row>
    <row r="12" spans="1:4" ht="13.5">
      <c r="A12" s="49" t="s">
        <v>127</v>
      </c>
      <c r="B12" s="50" t="s">
        <v>128</v>
      </c>
      <c r="C12" s="51"/>
      <c r="D12" s="52">
        <f>D13+D14+D15+D16</f>
        <v>49739</v>
      </c>
    </row>
    <row r="13" spans="1:4" ht="49.5" customHeight="1">
      <c r="A13" s="53" t="s">
        <v>129</v>
      </c>
      <c r="B13" s="54" t="s">
        <v>130</v>
      </c>
      <c r="C13" s="55"/>
      <c r="D13" s="56">
        <f>47600+838-0.1+1052.2+78.9</f>
        <v>49569</v>
      </c>
    </row>
    <row r="14" spans="1:4" ht="62.65" customHeight="1">
      <c r="A14" s="57" t="s">
        <v>131</v>
      </c>
      <c r="B14" s="58" t="s">
        <v>132</v>
      </c>
      <c r="C14" s="59"/>
      <c r="D14" s="60">
        <v>80</v>
      </c>
    </row>
    <row r="15" spans="1:4" ht="33.950000000000003" customHeight="1">
      <c r="A15" s="57" t="s">
        <v>133</v>
      </c>
      <c r="B15" s="58" t="s">
        <v>134</v>
      </c>
      <c r="C15" s="59"/>
      <c r="D15" s="60">
        <v>60</v>
      </c>
    </row>
    <row r="16" spans="1:4">
      <c r="A16" s="57" t="s">
        <v>135</v>
      </c>
      <c r="B16" s="61" t="s">
        <v>136</v>
      </c>
      <c r="C16" s="59"/>
      <c r="D16" s="60">
        <v>30</v>
      </c>
    </row>
    <row r="17" spans="1:4" ht="33.75">
      <c r="A17" s="57" t="s">
        <v>137</v>
      </c>
      <c r="B17" s="62" t="s">
        <v>138</v>
      </c>
      <c r="C17" s="59"/>
      <c r="D17" s="60">
        <v>0</v>
      </c>
    </row>
    <row r="18" spans="1:4" ht="13.5">
      <c r="A18" s="49" t="s">
        <v>139</v>
      </c>
      <c r="B18" s="63" t="s">
        <v>140</v>
      </c>
      <c r="C18" s="59"/>
      <c r="D18" s="64">
        <f>D19+D20+D21+D22</f>
        <v>74.849999999999994</v>
      </c>
    </row>
    <row r="19" spans="1:4" ht="45">
      <c r="A19" s="57" t="s">
        <v>141</v>
      </c>
      <c r="B19" s="58" t="s">
        <v>142</v>
      </c>
      <c r="C19" s="59"/>
      <c r="D19" s="60">
        <v>34.299999999999997</v>
      </c>
    </row>
    <row r="20" spans="1:4" ht="56.25">
      <c r="A20" s="57" t="s">
        <v>143</v>
      </c>
      <c r="B20" s="58" t="s">
        <v>144</v>
      </c>
      <c r="C20" s="59"/>
      <c r="D20" s="60">
        <v>0.15</v>
      </c>
    </row>
    <row r="21" spans="1:4" ht="45">
      <c r="A21" s="57" t="s">
        <v>145</v>
      </c>
      <c r="B21" s="65" t="s">
        <v>146</v>
      </c>
      <c r="C21" s="59"/>
      <c r="D21" s="60">
        <v>44.8</v>
      </c>
    </row>
    <row r="22" spans="1:4" ht="45">
      <c r="A22" s="57" t="s">
        <v>147</v>
      </c>
      <c r="B22" s="65" t="s">
        <v>148</v>
      </c>
      <c r="C22" s="59"/>
      <c r="D22" s="60">
        <v>-4.4000000000000004</v>
      </c>
    </row>
    <row r="23" spans="1:4" ht="13.5">
      <c r="A23" s="49" t="s">
        <v>149</v>
      </c>
      <c r="B23" s="66" t="s">
        <v>150</v>
      </c>
      <c r="C23" s="59"/>
      <c r="D23" s="52">
        <f>D32+D35+D24</f>
        <v>10867.4</v>
      </c>
    </row>
    <row r="24" spans="1:4" ht="22.5">
      <c r="A24" s="57" t="s">
        <v>151</v>
      </c>
      <c r="B24" s="67" t="s">
        <v>152</v>
      </c>
      <c r="C24" s="59"/>
      <c r="D24" s="68">
        <f>D25+D28</f>
        <v>8000</v>
      </c>
    </row>
    <row r="25" spans="1:4" ht="22.5">
      <c r="A25" s="57" t="s">
        <v>153</v>
      </c>
      <c r="B25" s="67" t="s">
        <v>154</v>
      </c>
      <c r="C25" s="59"/>
      <c r="D25" s="68">
        <f>D26+D27</f>
        <v>7700</v>
      </c>
    </row>
    <row r="26" spans="1:4" ht="22.5">
      <c r="A26" s="57" t="s">
        <v>155</v>
      </c>
      <c r="B26" s="58" t="s">
        <v>154</v>
      </c>
      <c r="C26" s="59"/>
      <c r="D26" s="68">
        <f>7700</f>
        <v>7700</v>
      </c>
    </row>
    <row r="27" spans="1:4" ht="33.75">
      <c r="A27" s="57" t="s">
        <v>156</v>
      </c>
      <c r="B27" s="58" t="s">
        <v>157</v>
      </c>
      <c r="C27" s="59"/>
      <c r="D27" s="68">
        <v>0</v>
      </c>
    </row>
    <row r="28" spans="1:4" ht="22.5">
      <c r="A28" s="57" t="s">
        <v>158</v>
      </c>
      <c r="B28" s="67" t="s">
        <v>159</v>
      </c>
      <c r="C28" s="59"/>
      <c r="D28" s="68">
        <f>D29+D30</f>
        <v>300</v>
      </c>
    </row>
    <row r="29" spans="1:4" ht="45">
      <c r="A29" s="57" t="s">
        <v>160</v>
      </c>
      <c r="B29" s="67" t="s">
        <v>161</v>
      </c>
      <c r="C29" s="59"/>
      <c r="D29" s="68">
        <v>300</v>
      </c>
    </row>
    <row r="30" spans="1:4" ht="33.75">
      <c r="A30" s="57" t="s">
        <v>162</v>
      </c>
      <c r="B30" s="67" t="s">
        <v>163</v>
      </c>
      <c r="C30" s="59"/>
      <c r="D30" s="68">
        <v>0</v>
      </c>
    </row>
    <row r="31" spans="1:4" ht="22.5">
      <c r="A31" s="57" t="s">
        <v>164</v>
      </c>
      <c r="B31" s="65" t="s">
        <v>165</v>
      </c>
      <c r="C31" s="59"/>
      <c r="D31" s="68">
        <v>0</v>
      </c>
    </row>
    <row r="32" spans="1:4">
      <c r="A32" s="57" t="s">
        <v>166</v>
      </c>
      <c r="B32" s="67" t="s">
        <v>167</v>
      </c>
      <c r="C32" s="59"/>
      <c r="D32" s="60">
        <f>D33+D34</f>
        <v>2261.1999999999998</v>
      </c>
    </row>
    <row r="33" spans="1:4">
      <c r="A33" s="57" t="s">
        <v>168</v>
      </c>
      <c r="B33" s="67" t="s">
        <v>167</v>
      </c>
      <c r="C33" s="59"/>
      <c r="D33" s="60">
        <v>2261.1999999999998</v>
      </c>
    </row>
    <row r="34" spans="1:4" ht="22.5">
      <c r="A34" s="57" t="s">
        <v>169</v>
      </c>
      <c r="B34" s="67" t="s">
        <v>170</v>
      </c>
      <c r="C34" s="59"/>
      <c r="D34" s="60">
        <v>0</v>
      </c>
    </row>
    <row r="35" spans="1:4">
      <c r="A35" s="57" t="s">
        <v>171</v>
      </c>
      <c r="B35" s="58" t="s">
        <v>172</v>
      </c>
      <c r="C35" s="59"/>
      <c r="D35" s="60">
        <f>D36+D37</f>
        <v>606.20000000000005</v>
      </c>
    </row>
    <row r="36" spans="1:4">
      <c r="A36" s="57" t="s">
        <v>173</v>
      </c>
      <c r="B36" s="58" t="s">
        <v>172</v>
      </c>
      <c r="C36" s="59"/>
      <c r="D36" s="60">
        <v>606.20000000000005</v>
      </c>
    </row>
    <row r="37" spans="1:4" ht="22.5">
      <c r="A37" s="57" t="s">
        <v>174</v>
      </c>
      <c r="B37" s="58" t="s">
        <v>175</v>
      </c>
      <c r="C37" s="59"/>
      <c r="D37" s="60">
        <v>0</v>
      </c>
    </row>
    <row r="38" spans="1:4" ht="13.5">
      <c r="A38" s="49" t="s">
        <v>176</v>
      </c>
      <c r="B38" s="66" t="s">
        <v>177</v>
      </c>
      <c r="C38" s="59"/>
      <c r="D38" s="52">
        <f>D39</f>
        <v>1700</v>
      </c>
    </row>
    <row r="39" spans="1:4" ht="22.5">
      <c r="A39" s="57" t="s">
        <v>178</v>
      </c>
      <c r="B39" s="67" t="s">
        <v>179</v>
      </c>
      <c r="C39" s="59"/>
      <c r="D39" s="60">
        <f>D40</f>
        <v>1700</v>
      </c>
    </row>
    <row r="40" spans="1:4" ht="33.75">
      <c r="A40" s="57" t="s">
        <v>180</v>
      </c>
      <c r="B40" s="67" t="s">
        <v>181</v>
      </c>
      <c r="C40" s="59"/>
      <c r="D40" s="60">
        <v>1700</v>
      </c>
    </row>
    <row r="41" spans="1:4" ht="18">
      <c r="A41" s="49" t="s">
        <v>182</v>
      </c>
      <c r="B41" s="66" t="s">
        <v>183</v>
      </c>
      <c r="C41" s="59"/>
      <c r="D41" s="52">
        <f>D47+D42</f>
        <v>6707.8</v>
      </c>
    </row>
    <row r="42" spans="1:4" ht="56.25">
      <c r="A42" s="57" t="s">
        <v>184</v>
      </c>
      <c r="B42" s="65" t="s">
        <v>185</v>
      </c>
      <c r="C42" s="59"/>
      <c r="D42" s="60">
        <f>D43+D46+D45</f>
        <v>6600</v>
      </c>
    </row>
    <row r="43" spans="1:4" ht="56.25">
      <c r="A43" s="57" t="s">
        <v>186</v>
      </c>
      <c r="B43" s="65" t="s">
        <v>18</v>
      </c>
      <c r="C43" s="59"/>
      <c r="D43" s="60">
        <f>D44</f>
        <v>6600</v>
      </c>
    </row>
    <row r="44" spans="1:4" ht="56.25">
      <c r="A44" s="57" t="s">
        <v>187</v>
      </c>
      <c r="B44" s="65" t="s">
        <v>18</v>
      </c>
      <c r="C44" s="59"/>
      <c r="D44" s="60">
        <f>6600</f>
        <v>6600</v>
      </c>
    </row>
    <row r="45" spans="1:4" ht="45">
      <c r="A45" s="57" t="s">
        <v>188</v>
      </c>
      <c r="B45" s="65" t="s">
        <v>189</v>
      </c>
      <c r="C45" s="59"/>
      <c r="D45" s="60">
        <v>0</v>
      </c>
    </row>
    <row r="46" spans="1:4" ht="45">
      <c r="A46" s="57" t="s">
        <v>190</v>
      </c>
      <c r="B46" s="65" t="s">
        <v>191</v>
      </c>
      <c r="C46" s="59"/>
      <c r="D46" s="60">
        <v>0</v>
      </c>
    </row>
    <row r="47" spans="1:4" ht="56.25">
      <c r="A47" s="57" t="s">
        <v>192</v>
      </c>
      <c r="B47" s="65" t="s">
        <v>193</v>
      </c>
      <c r="C47" s="59"/>
      <c r="D47" s="60">
        <f>D48</f>
        <v>107.8</v>
      </c>
    </row>
    <row r="48" spans="1:4" ht="56.25">
      <c r="A48" s="57" t="s">
        <v>194</v>
      </c>
      <c r="B48" s="65" t="s">
        <v>193</v>
      </c>
      <c r="C48" s="59"/>
      <c r="D48" s="60">
        <f>D49</f>
        <v>107.8</v>
      </c>
    </row>
    <row r="49" spans="1:4" ht="56.25">
      <c r="A49" s="57" t="s">
        <v>195</v>
      </c>
      <c r="B49" s="65" t="s">
        <v>193</v>
      </c>
      <c r="C49" s="59"/>
      <c r="D49" s="60">
        <v>107.8</v>
      </c>
    </row>
    <row r="50" spans="1:4" ht="13.5">
      <c r="A50" s="49" t="s">
        <v>196</v>
      </c>
      <c r="B50" s="66" t="s">
        <v>197</v>
      </c>
      <c r="C50" s="59"/>
      <c r="D50" s="52">
        <f>D51</f>
        <v>59.5</v>
      </c>
    </row>
    <row r="51" spans="1:4">
      <c r="A51" s="57" t="s">
        <v>198</v>
      </c>
      <c r="B51" s="69" t="s">
        <v>199</v>
      </c>
      <c r="C51" s="70" t="e">
        <f>C52+#REF!+C53+C54</f>
        <v>#REF!</v>
      </c>
      <c r="D51" s="68">
        <f>D52+D53+D54</f>
        <v>59.5</v>
      </c>
    </row>
    <row r="52" spans="1:4" ht="22.5">
      <c r="A52" s="57" t="s">
        <v>200</v>
      </c>
      <c r="B52" s="67" t="s">
        <v>201</v>
      </c>
      <c r="C52" s="59"/>
      <c r="D52" s="60">
        <v>6.4</v>
      </c>
    </row>
    <row r="53" spans="1:4">
      <c r="A53" s="57" t="s">
        <v>202</v>
      </c>
      <c r="B53" s="67" t="s">
        <v>203</v>
      </c>
      <c r="C53" s="59"/>
      <c r="D53" s="60">
        <v>1.8</v>
      </c>
    </row>
    <row r="54" spans="1:4">
      <c r="A54" s="57" t="s">
        <v>204</v>
      </c>
      <c r="B54" s="67" t="s">
        <v>205</v>
      </c>
      <c r="C54" s="59"/>
      <c r="D54" s="60">
        <v>51.3</v>
      </c>
    </row>
    <row r="55" spans="1:4" ht="18">
      <c r="A55" s="49" t="s">
        <v>206</v>
      </c>
      <c r="B55" s="71" t="s">
        <v>207</v>
      </c>
      <c r="C55" s="59"/>
      <c r="D55" s="64">
        <f>D57+D56</f>
        <v>5800</v>
      </c>
    </row>
    <row r="56" spans="1:4" ht="22.5">
      <c r="A56" s="57" t="s">
        <v>208</v>
      </c>
      <c r="B56" s="72" t="s">
        <v>26</v>
      </c>
      <c r="C56" s="59"/>
      <c r="D56" s="68">
        <v>0</v>
      </c>
    </row>
    <row r="57" spans="1:4" ht="33.75">
      <c r="A57" s="57" t="s">
        <v>209</v>
      </c>
      <c r="B57" s="72" t="s">
        <v>210</v>
      </c>
      <c r="C57" s="59"/>
      <c r="D57" s="60">
        <v>5800</v>
      </c>
    </row>
    <row r="58" spans="1:4" ht="13.5">
      <c r="A58" s="49" t="s">
        <v>211</v>
      </c>
      <c r="B58" s="66" t="s">
        <v>212</v>
      </c>
      <c r="C58" s="59"/>
      <c r="D58" s="52">
        <f>D60+D59+D61</f>
        <v>240</v>
      </c>
    </row>
    <row r="59" spans="1:4" ht="45">
      <c r="A59" s="57" t="s">
        <v>213</v>
      </c>
      <c r="B59" s="73" t="s">
        <v>214</v>
      </c>
      <c r="C59" s="59"/>
      <c r="D59" s="60">
        <v>0</v>
      </c>
    </row>
    <row r="60" spans="1:4" ht="22.5">
      <c r="A60" s="57" t="s">
        <v>215</v>
      </c>
      <c r="B60" s="72" t="s">
        <v>216</v>
      </c>
      <c r="C60" s="59"/>
      <c r="D60" s="60">
        <v>240</v>
      </c>
    </row>
    <row r="61" spans="1:4" ht="33.75">
      <c r="A61" s="57" t="s">
        <v>217</v>
      </c>
      <c r="B61" s="73" t="s">
        <v>218</v>
      </c>
      <c r="C61" s="59"/>
      <c r="D61" s="60">
        <v>0</v>
      </c>
    </row>
    <row r="62" spans="1:4" ht="24">
      <c r="A62" s="74" t="s">
        <v>219</v>
      </c>
      <c r="B62" s="75" t="s">
        <v>220</v>
      </c>
      <c r="C62" s="59"/>
      <c r="D62" s="52">
        <f>D63+D64+D65+D66</f>
        <v>739.7</v>
      </c>
    </row>
    <row r="63" spans="1:4" ht="24">
      <c r="A63" s="74" t="s">
        <v>221</v>
      </c>
      <c r="B63" s="76" t="s">
        <v>222</v>
      </c>
      <c r="C63" s="59"/>
      <c r="D63" s="60">
        <v>70</v>
      </c>
    </row>
    <row r="64" spans="1:4" ht="24">
      <c r="A64" s="74" t="s">
        <v>223</v>
      </c>
      <c r="B64" s="76" t="s">
        <v>224</v>
      </c>
      <c r="C64" s="59"/>
      <c r="D64" s="60">
        <v>3</v>
      </c>
    </row>
    <row r="65" spans="1:4" ht="67.5">
      <c r="A65" s="74" t="s">
        <v>225</v>
      </c>
      <c r="B65" s="76" t="s">
        <v>226</v>
      </c>
      <c r="C65" s="59"/>
      <c r="D65" s="60">
        <v>10</v>
      </c>
    </row>
    <row r="66" spans="1:4" ht="24">
      <c r="A66" s="74" t="s">
        <v>227</v>
      </c>
      <c r="B66" s="76" t="s">
        <v>228</v>
      </c>
      <c r="C66" s="59"/>
      <c r="D66" s="60">
        <v>656.7</v>
      </c>
    </row>
    <row r="67" spans="1:4" ht="24">
      <c r="A67" s="74" t="s">
        <v>229</v>
      </c>
      <c r="B67" s="76" t="s">
        <v>230</v>
      </c>
      <c r="C67" s="59"/>
      <c r="D67" s="60">
        <v>0</v>
      </c>
    </row>
    <row r="68" spans="1:4" ht="13.5">
      <c r="A68" s="49" t="s">
        <v>231</v>
      </c>
      <c r="B68" s="66" t="s">
        <v>232</v>
      </c>
      <c r="C68" s="59"/>
      <c r="D68" s="52">
        <f>D70+D69</f>
        <v>0</v>
      </c>
    </row>
    <row r="69" spans="1:4" s="78" customFormat="1">
      <c r="A69" s="57" t="s">
        <v>233</v>
      </c>
      <c r="B69" s="72" t="s">
        <v>234</v>
      </c>
      <c r="C69" s="77"/>
      <c r="D69" s="68">
        <v>0</v>
      </c>
    </row>
    <row r="70" spans="1:4">
      <c r="A70" s="57" t="s">
        <v>235</v>
      </c>
      <c r="B70" s="72" t="s">
        <v>236</v>
      </c>
      <c r="C70" s="59"/>
      <c r="D70" s="60">
        <f>D71</f>
        <v>0</v>
      </c>
    </row>
    <row r="71" spans="1:4" ht="22.5">
      <c r="A71" s="57" t="s">
        <v>237</v>
      </c>
      <c r="B71" s="72" t="s">
        <v>238</v>
      </c>
      <c r="C71" s="59"/>
      <c r="D71" s="60">
        <v>0</v>
      </c>
    </row>
    <row r="72" spans="1:4" ht="13.5">
      <c r="A72" s="49" t="s">
        <v>239</v>
      </c>
      <c r="B72" s="71" t="s">
        <v>240</v>
      </c>
      <c r="C72" s="59"/>
      <c r="D72" s="52">
        <f>D73+D102+D107</f>
        <v>802103.21999999986</v>
      </c>
    </row>
    <row r="73" spans="1:4" ht="18">
      <c r="A73" s="49" t="s">
        <v>241</v>
      </c>
      <c r="B73" s="71" t="s">
        <v>242</v>
      </c>
      <c r="C73" s="59"/>
      <c r="D73" s="52">
        <f>D74+D78+D90</f>
        <v>798146.7</v>
      </c>
    </row>
    <row r="74" spans="1:4" ht="13.5">
      <c r="A74" s="49" t="s">
        <v>243</v>
      </c>
      <c r="B74" s="71" t="s">
        <v>244</v>
      </c>
      <c r="C74" s="59"/>
      <c r="D74" s="52">
        <f>D75+D77</f>
        <v>105535</v>
      </c>
    </row>
    <row r="75" spans="1:4" ht="22.5">
      <c r="A75" s="57" t="s">
        <v>245</v>
      </c>
      <c r="B75" s="72" t="s">
        <v>246</v>
      </c>
      <c r="C75" s="59"/>
      <c r="D75" s="60">
        <f>D76</f>
        <v>105535</v>
      </c>
    </row>
    <row r="76" spans="1:4" ht="22.5">
      <c r="A76" s="57" t="s">
        <v>247</v>
      </c>
      <c r="B76" s="72" t="s">
        <v>246</v>
      </c>
      <c r="C76" s="59"/>
      <c r="D76" s="60">
        <v>105535</v>
      </c>
    </row>
    <row r="77" spans="1:4" ht="22.5">
      <c r="A77" s="57" t="s">
        <v>248</v>
      </c>
      <c r="B77" s="72" t="s">
        <v>59</v>
      </c>
      <c r="C77" s="59"/>
      <c r="D77" s="60">
        <v>0</v>
      </c>
    </row>
    <row r="78" spans="1:4" ht="17.25" customHeight="1">
      <c r="A78" s="49" t="s">
        <v>249</v>
      </c>
      <c r="B78" s="71" t="s">
        <v>250</v>
      </c>
      <c r="C78" s="59"/>
      <c r="D78" s="64">
        <f>D80+D82+D83+D84+D85+D86+D87+D88</f>
        <v>270166.7</v>
      </c>
    </row>
    <row r="79" spans="1:4" hidden="1">
      <c r="A79" s="57" t="s">
        <v>251</v>
      </c>
      <c r="B79" s="69" t="s">
        <v>61</v>
      </c>
      <c r="C79" s="59"/>
      <c r="D79" s="68">
        <v>0</v>
      </c>
    </row>
    <row r="80" spans="1:4" ht="25.7" customHeight="1">
      <c r="A80" s="57" t="s">
        <v>252</v>
      </c>
      <c r="B80" s="72" t="s">
        <v>253</v>
      </c>
      <c r="C80" s="59"/>
      <c r="D80" s="60">
        <f>D81</f>
        <v>78276.3</v>
      </c>
    </row>
    <row r="81" spans="1:4" ht="20.85" customHeight="1">
      <c r="A81" s="57" t="s">
        <v>254</v>
      </c>
      <c r="B81" s="72" t="s">
        <v>255</v>
      </c>
      <c r="C81" s="59"/>
      <c r="D81" s="60">
        <v>78276.3</v>
      </c>
    </row>
    <row r="82" spans="1:4" ht="31.9" customHeight="1">
      <c r="A82" s="57" t="s">
        <v>256</v>
      </c>
      <c r="B82" s="79" t="s">
        <v>257</v>
      </c>
      <c r="C82" s="59"/>
      <c r="D82" s="60">
        <v>7368</v>
      </c>
    </row>
    <row r="83" spans="1:4" ht="31.9" customHeight="1">
      <c r="A83" s="57" t="s">
        <v>309</v>
      </c>
      <c r="B83" s="102" t="s">
        <v>114</v>
      </c>
      <c r="C83" s="59"/>
      <c r="D83" s="60">
        <v>8789</v>
      </c>
    </row>
    <row r="84" spans="1:4" ht="31.9" customHeight="1">
      <c r="A84" s="57" t="s">
        <v>308</v>
      </c>
      <c r="B84" s="101" t="s">
        <v>71</v>
      </c>
      <c r="C84" s="59"/>
      <c r="D84" s="60">
        <v>378</v>
      </c>
    </row>
    <row r="85" spans="1:4" ht="19.5">
      <c r="A85" s="57" t="s">
        <v>258</v>
      </c>
      <c r="B85" s="80" t="s">
        <v>259</v>
      </c>
      <c r="C85" s="59"/>
      <c r="D85" s="60">
        <v>36.700000000000003</v>
      </c>
    </row>
    <row r="86" spans="1:4" ht="24.4" customHeight="1">
      <c r="A86" s="57" t="s">
        <v>260</v>
      </c>
      <c r="B86" s="72" t="s">
        <v>261</v>
      </c>
      <c r="C86" s="59"/>
      <c r="D86" s="60">
        <v>0</v>
      </c>
    </row>
    <row r="87" spans="1:4" ht="19.5" customHeight="1">
      <c r="A87" s="57" t="s">
        <v>262</v>
      </c>
      <c r="B87" s="81" t="s">
        <v>263</v>
      </c>
      <c r="C87" s="59"/>
      <c r="D87" s="60">
        <v>95437.6</v>
      </c>
    </row>
    <row r="88" spans="1:4">
      <c r="A88" s="57" t="s">
        <v>264</v>
      </c>
      <c r="B88" s="72" t="s">
        <v>265</v>
      </c>
      <c r="C88" s="59"/>
      <c r="D88" s="60">
        <f>D89</f>
        <v>79881.100000000006</v>
      </c>
    </row>
    <row r="89" spans="1:4">
      <c r="A89" s="57" t="s">
        <v>266</v>
      </c>
      <c r="B89" s="72" t="s">
        <v>79</v>
      </c>
      <c r="C89" s="59"/>
      <c r="D89" s="60">
        <f>79917.8-36.7</f>
        <v>79881.100000000006</v>
      </c>
    </row>
    <row r="90" spans="1:4" ht="12" customHeight="1">
      <c r="A90" s="49" t="s">
        <v>267</v>
      </c>
      <c r="B90" s="71" t="s">
        <v>268</v>
      </c>
      <c r="C90" s="59"/>
      <c r="D90" s="64">
        <f>D92+D95+D97+D99+D100</f>
        <v>422445</v>
      </c>
    </row>
    <row r="91" spans="1:4" ht="0.75" hidden="1" customHeight="1">
      <c r="A91" s="57" t="s">
        <v>269</v>
      </c>
      <c r="B91" s="69" t="s">
        <v>270</v>
      </c>
      <c r="C91" s="59"/>
      <c r="D91" s="68">
        <v>0</v>
      </c>
    </row>
    <row r="92" spans="1:4" ht="45">
      <c r="A92" s="57" t="s">
        <v>271</v>
      </c>
      <c r="B92" s="72" t="s">
        <v>272</v>
      </c>
      <c r="C92" s="59"/>
      <c r="D92" s="68">
        <v>9.6999999999999993</v>
      </c>
    </row>
    <row r="93" spans="1:4" ht="22.5" hidden="1">
      <c r="A93" s="57" t="s">
        <v>273</v>
      </c>
      <c r="B93" s="72" t="s">
        <v>274</v>
      </c>
      <c r="C93" s="59"/>
      <c r="D93" s="60">
        <f>D94</f>
        <v>0</v>
      </c>
    </row>
    <row r="94" spans="1:4" ht="22.5" hidden="1">
      <c r="A94" s="82" t="s">
        <v>275</v>
      </c>
      <c r="B94" s="72" t="s">
        <v>83</v>
      </c>
      <c r="C94" s="59"/>
      <c r="D94" s="60">
        <v>0</v>
      </c>
    </row>
    <row r="95" spans="1:4" ht="22.5">
      <c r="A95" s="57" t="s">
        <v>276</v>
      </c>
      <c r="B95" s="72" t="s">
        <v>277</v>
      </c>
      <c r="C95" s="59"/>
      <c r="D95" s="60">
        <f>D96</f>
        <v>1229.7</v>
      </c>
    </row>
    <row r="96" spans="1:4" ht="22.5">
      <c r="A96" s="82" t="s">
        <v>278</v>
      </c>
      <c r="B96" s="72" t="s">
        <v>279</v>
      </c>
      <c r="C96" s="59"/>
      <c r="D96" s="60">
        <v>1229.7</v>
      </c>
    </row>
    <row r="97" spans="1:31" ht="22.5">
      <c r="A97" s="57" t="s">
        <v>280</v>
      </c>
      <c r="B97" s="72" t="s">
        <v>281</v>
      </c>
      <c r="C97" s="59"/>
      <c r="D97" s="60">
        <f>D98</f>
        <v>26691.300000000003</v>
      </c>
    </row>
    <row r="98" spans="1:31" ht="21.95" customHeight="1">
      <c r="A98" s="57" t="s">
        <v>282</v>
      </c>
      <c r="B98" s="72" t="s">
        <v>283</v>
      </c>
      <c r="C98" s="59"/>
      <c r="D98" s="60">
        <f>375.7+0.7+249.7+654.9+659.7+21.9+23591.4+654.9+482.4</f>
        <v>26691.300000000003</v>
      </c>
    </row>
    <row r="99" spans="1:31" ht="22.5">
      <c r="A99" s="57" t="s">
        <v>284</v>
      </c>
      <c r="B99" s="72" t="s">
        <v>285</v>
      </c>
      <c r="C99" s="59"/>
      <c r="D99" s="60">
        <v>255.8</v>
      </c>
    </row>
    <row r="100" spans="1:31">
      <c r="A100" s="57" t="s">
        <v>286</v>
      </c>
      <c r="B100" s="72" t="s">
        <v>287</v>
      </c>
      <c r="C100" s="59"/>
      <c r="D100" s="60">
        <f>D101</f>
        <v>394258.5</v>
      </c>
    </row>
    <row r="101" spans="1:31">
      <c r="A101" s="57" t="s">
        <v>288</v>
      </c>
      <c r="B101" s="72" t="s">
        <v>99</v>
      </c>
      <c r="C101" s="59"/>
      <c r="D101" s="60">
        <f>283545+110713.5</f>
        <v>394258.5</v>
      </c>
    </row>
    <row r="102" spans="1:31" ht="13.5">
      <c r="A102" s="49" t="s">
        <v>289</v>
      </c>
      <c r="B102" s="66" t="s">
        <v>290</v>
      </c>
      <c r="C102" s="59"/>
      <c r="D102" s="52">
        <f>SUM(D103:D106)</f>
        <v>1876.82</v>
      </c>
    </row>
    <row r="103" spans="1:31" ht="45">
      <c r="A103" s="83" t="s">
        <v>291</v>
      </c>
      <c r="B103" s="73" t="s">
        <v>292</v>
      </c>
      <c r="C103" s="59"/>
      <c r="D103" s="68">
        <f>604.12+634.4+374.1+213.4+50.8</f>
        <v>1876.82</v>
      </c>
    </row>
    <row r="104" spans="1:31" ht="21.75" customHeight="1">
      <c r="A104" s="57" t="s">
        <v>293</v>
      </c>
      <c r="B104" s="72" t="s">
        <v>294</v>
      </c>
      <c r="C104" s="59"/>
      <c r="D104" s="60">
        <v>0</v>
      </c>
    </row>
    <row r="105" spans="1:31" ht="45" hidden="1">
      <c r="A105" s="57" t="s">
        <v>295</v>
      </c>
      <c r="B105" s="72" t="s">
        <v>296</v>
      </c>
      <c r="C105" s="59"/>
      <c r="D105" s="60">
        <v>0</v>
      </c>
    </row>
    <row r="106" spans="1:31">
      <c r="A106" s="57" t="s">
        <v>297</v>
      </c>
      <c r="B106" s="72" t="s">
        <v>298</v>
      </c>
      <c r="C106" s="59"/>
      <c r="D106" s="60"/>
    </row>
    <row r="107" spans="1:31" ht="13.5">
      <c r="A107" s="49" t="s">
        <v>299</v>
      </c>
      <c r="B107" s="66" t="s">
        <v>300</v>
      </c>
      <c r="C107" s="59"/>
      <c r="D107" s="64">
        <f>D108</f>
        <v>2079.6999999999998</v>
      </c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</row>
    <row r="108" spans="1:31">
      <c r="A108" s="57" t="s">
        <v>301</v>
      </c>
      <c r="B108" s="72" t="s">
        <v>50</v>
      </c>
      <c r="C108" s="59"/>
      <c r="D108" s="60">
        <f>2074.7+5</f>
        <v>2079.6999999999998</v>
      </c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</row>
    <row r="109" spans="1:31" ht="18">
      <c r="A109" s="49" t="s">
        <v>302</v>
      </c>
      <c r="B109" s="71" t="s">
        <v>303</v>
      </c>
      <c r="C109" s="59"/>
      <c r="D109" s="64">
        <f>D110</f>
        <v>0</v>
      </c>
    </row>
    <row r="110" spans="1:31" ht="12.75" customHeight="1">
      <c r="A110" s="57" t="s">
        <v>304</v>
      </c>
      <c r="B110" s="72" t="s">
        <v>305</v>
      </c>
      <c r="C110" s="59"/>
      <c r="D110" s="60"/>
    </row>
    <row r="111" spans="1:31" ht="12.75" customHeight="1">
      <c r="A111" s="84" t="s">
        <v>306</v>
      </c>
      <c r="B111" s="85"/>
      <c r="C111" s="59"/>
      <c r="D111" s="52">
        <f>D10+D72</f>
        <v>878031.46999999986</v>
      </c>
    </row>
    <row r="112" spans="1:31" ht="12" customHeight="1" thickBot="1">
      <c r="A112" s="86"/>
      <c r="B112" s="87" t="s">
        <v>307</v>
      </c>
      <c r="C112" s="88"/>
      <c r="D112" s="89">
        <f>D10</f>
        <v>75928.25</v>
      </c>
    </row>
    <row r="113" spans="1:2" ht="14.25" customHeight="1">
      <c r="A113" s="90"/>
      <c r="B113" s="91"/>
    </row>
    <row r="114" spans="1:2">
      <c r="A114" s="92"/>
      <c r="B114" s="93"/>
    </row>
    <row r="115" spans="1:2">
      <c r="A115" s="94"/>
      <c r="B115" s="93"/>
    </row>
    <row r="116" spans="1:2">
      <c r="A116" s="95"/>
      <c r="B116" s="93"/>
    </row>
    <row r="117" spans="1:2">
      <c r="B117" s="96"/>
    </row>
    <row r="118" spans="1:2">
      <c r="A118" s="37"/>
      <c r="B118" s="96"/>
    </row>
    <row r="119" spans="1:2">
      <c r="B119" s="96"/>
    </row>
    <row r="120" spans="1:2">
      <c r="A120" s="37"/>
      <c r="B120" s="97"/>
    </row>
    <row r="121" spans="1:2">
      <c r="A121" s="98"/>
      <c r="B121" s="99"/>
    </row>
    <row r="122" spans="1:2">
      <c r="A122" s="99"/>
      <c r="B122" s="99"/>
    </row>
    <row r="123" spans="1:2">
      <c r="A123" s="99"/>
      <c r="B123" s="99"/>
    </row>
    <row r="124" spans="1:2">
      <c r="A124" s="100"/>
      <c r="B124" s="100"/>
    </row>
  </sheetData>
  <mergeCells count="4">
    <mergeCell ref="A7:C8"/>
    <mergeCell ref="B1:C1"/>
    <mergeCell ref="B2:C2"/>
    <mergeCell ref="B3:C3"/>
  </mergeCells>
  <printOptions horizontalCentered="1"/>
  <pageMargins left="0" right="0" top="0" bottom="0" header="0.51181102362204722" footer="0.51181102362204722"/>
  <pageSetup paperSize="9" scale="93" fitToHeight="3" orientation="portrait" r:id="rId1"/>
  <headerFooter alignWithMargins="0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abSelected="1" workbookViewId="0">
      <selection activeCell="C74" sqref="A8:C74"/>
    </sheetView>
  </sheetViews>
  <sheetFormatPr defaultRowHeight="12.75"/>
  <cols>
    <col min="1" max="1" width="13.5703125" customWidth="1"/>
    <col min="2" max="2" width="30.28515625" customWidth="1"/>
    <col min="3" max="3" width="97.28515625" customWidth="1"/>
    <col min="257" max="257" width="13.5703125" customWidth="1"/>
    <col min="258" max="258" width="30.28515625" customWidth="1"/>
    <col min="259" max="259" width="97.28515625" customWidth="1"/>
    <col min="513" max="513" width="13.5703125" customWidth="1"/>
    <col min="514" max="514" width="30.28515625" customWidth="1"/>
    <col min="515" max="515" width="97.28515625" customWidth="1"/>
    <col min="769" max="769" width="13.5703125" customWidth="1"/>
    <col min="770" max="770" width="30.28515625" customWidth="1"/>
    <col min="771" max="771" width="97.28515625" customWidth="1"/>
    <col min="1025" max="1025" width="13.5703125" customWidth="1"/>
    <col min="1026" max="1026" width="30.28515625" customWidth="1"/>
    <col min="1027" max="1027" width="97.28515625" customWidth="1"/>
    <col min="1281" max="1281" width="13.5703125" customWidth="1"/>
    <col min="1282" max="1282" width="30.28515625" customWidth="1"/>
    <col min="1283" max="1283" width="97.28515625" customWidth="1"/>
    <col min="1537" max="1537" width="13.5703125" customWidth="1"/>
    <col min="1538" max="1538" width="30.28515625" customWidth="1"/>
    <col min="1539" max="1539" width="97.28515625" customWidth="1"/>
    <col min="1793" max="1793" width="13.5703125" customWidth="1"/>
    <col min="1794" max="1794" width="30.28515625" customWidth="1"/>
    <col min="1795" max="1795" width="97.28515625" customWidth="1"/>
    <col min="2049" max="2049" width="13.5703125" customWidth="1"/>
    <col min="2050" max="2050" width="30.28515625" customWidth="1"/>
    <col min="2051" max="2051" width="97.28515625" customWidth="1"/>
    <col min="2305" max="2305" width="13.5703125" customWidth="1"/>
    <col min="2306" max="2306" width="30.28515625" customWidth="1"/>
    <col min="2307" max="2307" width="97.28515625" customWidth="1"/>
    <col min="2561" max="2561" width="13.5703125" customWidth="1"/>
    <col min="2562" max="2562" width="30.28515625" customWidth="1"/>
    <col min="2563" max="2563" width="97.28515625" customWidth="1"/>
    <col min="2817" max="2817" width="13.5703125" customWidth="1"/>
    <col min="2818" max="2818" width="30.28515625" customWidth="1"/>
    <col min="2819" max="2819" width="97.28515625" customWidth="1"/>
    <col min="3073" max="3073" width="13.5703125" customWidth="1"/>
    <col min="3074" max="3074" width="30.28515625" customWidth="1"/>
    <col min="3075" max="3075" width="97.28515625" customWidth="1"/>
    <col min="3329" max="3329" width="13.5703125" customWidth="1"/>
    <col min="3330" max="3330" width="30.28515625" customWidth="1"/>
    <col min="3331" max="3331" width="97.28515625" customWidth="1"/>
    <col min="3585" max="3585" width="13.5703125" customWidth="1"/>
    <col min="3586" max="3586" width="30.28515625" customWidth="1"/>
    <col min="3587" max="3587" width="97.28515625" customWidth="1"/>
    <col min="3841" max="3841" width="13.5703125" customWidth="1"/>
    <col min="3842" max="3842" width="30.28515625" customWidth="1"/>
    <col min="3843" max="3843" width="97.28515625" customWidth="1"/>
    <col min="4097" max="4097" width="13.5703125" customWidth="1"/>
    <col min="4098" max="4098" width="30.28515625" customWidth="1"/>
    <col min="4099" max="4099" width="97.28515625" customWidth="1"/>
    <col min="4353" max="4353" width="13.5703125" customWidth="1"/>
    <col min="4354" max="4354" width="30.28515625" customWidth="1"/>
    <col min="4355" max="4355" width="97.28515625" customWidth="1"/>
    <col min="4609" max="4609" width="13.5703125" customWidth="1"/>
    <col min="4610" max="4610" width="30.28515625" customWidth="1"/>
    <col min="4611" max="4611" width="97.28515625" customWidth="1"/>
    <col min="4865" max="4865" width="13.5703125" customWidth="1"/>
    <col min="4866" max="4866" width="30.28515625" customWidth="1"/>
    <col min="4867" max="4867" width="97.28515625" customWidth="1"/>
    <col min="5121" max="5121" width="13.5703125" customWidth="1"/>
    <col min="5122" max="5122" width="30.28515625" customWidth="1"/>
    <col min="5123" max="5123" width="97.28515625" customWidth="1"/>
    <col min="5377" max="5377" width="13.5703125" customWidth="1"/>
    <col min="5378" max="5378" width="30.28515625" customWidth="1"/>
    <col min="5379" max="5379" width="97.28515625" customWidth="1"/>
    <col min="5633" max="5633" width="13.5703125" customWidth="1"/>
    <col min="5634" max="5634" width="30.28515625" customWidth="1"/>
    <col min="5635" max="5635" width="97.28515625" customWidth="1"/>
    <col min="5889" max="5889" width="13.5703125" customWidth="1"/>
    <col min="5890" max="5890" width="30.28515625" customWidth="1"/>
    <col min="5891" max="5891" width="97.28515625" customWidth="1"/>
    <col min="6145" max="6145" width="13.5703125" customWidth="1"/>
    <col min="6146" max="6146" width="30.28515625" customWidth="1"/>
    <col min="6147" max="6147" width="97.28515625" customWidth="1"/>
    <col min="6401" max="6401" width="13.5703125" customWidth="1"/>
    <col min="6402" max="6402" width="30.28515625" customWidth="1"/>
    <col min="6403" max="6403" width="97.28515625" customWidth="1"/>
    <col min="6657" max="6657" width="13.5703125" customWidth="1"/>
    <col min="6658" max="6658" width="30.28515625" customWidth="1"/>
    <col min="6659" max="6659" width="97.28515625" customWidth="1"/>
    <col min="6913" max="6913" width="13.5703125" customWidth="1"/>
    <col min="6914" max="6914" width="30.28515625" customWidth="1"/>
    <col min="6915" max="6915" width="97.28515625" customWidth="1"/>
    <col min="7169" max="7169" width="13.5703125" customWidth="1"/>
    <col min="7170" max="7170" width="30.28515625" customWidth="1"/>
    <col min="7171" max="7171" width="97.28515625" customWidth="1"/>
    <col min="7425" max="7425" width="13.5703125" customWidth="1"/>
    <col min="7426" max="7426" width="30.28515625" customWidth="1"/>
    <col min="7427" max="7427" width="97.28515625" customWidth="1"/>
    <col min="7681" max="7681" width="13.5703125" customWidth="1"/>
    <col min="7682" max="7682" width="30.28515625" customWidth="1"/>
    <col min="7683" max="7683" width="97.28515625" customWidth="1"/>
    <col min="7937" max="7937" width="13.5703125" customWidth="1"/>
    <col min="7938" max="7938" width="30.28515625" customWidth="1"/>
    <col min="7939" max="7939" width="97.28515625" customWidth="1"/>
    <col min="8193" max="8193" width="13.5703125" customWidth="1"/>
    <col min="8194" max="8194" width="30.28515625" customWidth="1"/>
    <col min="8195" max="8195" width="97.28515625" customWidth="1"/>
    <col min="8449" max="8449" width="13.5703125" customWidth="1"/>
    <col min="8450" max="8450" width="30.28515625" customWidth="1"/>
    <col min="8451" max="8451" width="97.28515625" customWidth="1"/>
    <col min="8705" max="8705" width="13.5703125" customWidth="1"/>
    <col min="8706" max="8706" width="30.28515625" customWidth="1"/>
    <col min="8707" max="8707" width="97.28515625" customWidth="1"/>
    <col min="8961" max="8961" width="13.5703125" customWidth="1"/>
    <col min="8962" max="8962" width="30.28515625" customWidth="1"/>
    <col min="8963" max="8963" width="97.28515625" customWidth="1"/>
    <col min="9217" max="9217" width="13.5703125" customWidth="1"/>
    <col min="9218" max="9218" width="30.28515625" customWidth="1"/>
    <col min="9219" max="9219" width="97.28515625" customWidth="1"/>
    <col min="9473" max="9473" width="13.5703125" customWidth="1"/>
    <col min="9474" max="9474" width="30.28515625" customWidth="1"/>
    <col min="9475" max="9475" width="97.28515625" customWidth="1"/>
    <col min="9729" max="9729" width="13.5703125" customWidth="1"/>
    <col min="9730" max="9730" width="30.28515625" customWidth="1"/>
    <col min="9731" max="9731" width="97.28515625" customWidth="1"/>
    <col min="9985" max="9985" width="13.5703125" customWidth="1"/>
    <col min="9986" max="9986" width="30.28515625" customWidth="1"/>
    <col min="9987" max="9987" width="97.28515625" customWidth="1"/>
    <col min="10241" max="10241" width="13.5703125" customWidth="1"/>
    <col min="10242" max="10242" width="30.28515625" customWidth="1"/>
    <col min="10243" max="10243" width="97.28515625" customWidth="1"/>
    <col min="10497" max="10497" width="13.5703125" customWidth="1"/>
    <col min="10498" max="10498" width="30.28515625" customWidth="1"/>
    <col min="10499" max="10499" width="97.28515625" customWidth="1"/>
    <col min="10753" max="10753" width="13.5703125" customWidth="1"/>
    <col min="10754" max="10754" width="30.28515625" customWidth="1"/>
    <col min="10755" max="10755" width="97.28515625" customWidth="1"/>
    <col min="11009" max="11009" width="13.5703125" customWidth="1"/>
    <col min="11010" max="11010" width="30.28515625" customWidth="1"/>
    <col min="11011" max="11011" width="97.28515625" customWidth="1"/>
    <col min="11265" max="11265" width="13.5703125" customWidth="1"/>
    <col min="11266" max="11266" width="30.28515625" customWidth="1"/>
    <col min="11267" max="11267" width="97.28515625" customWidth="1"/>
    <col min="11521" max="11521" width="13.5703125" customWidth="1"/>
    <col min="11522" max="11522" width="30.28515625" customWidth="1"/>
    <col min="11523" max="11523" width="97.28515625" customWidth="1"/>
    <col min="11777" max="11777" width="13.5703125" customWidth="1"/>
    <col min="11778" max="11778" width="30.28515625" customWidth="1"/>
    <col min="11779" max="11779" width="97.28515625" customWidth="1"/>
    <col min="12033" max="12033" width="13.5703125" customWidth="1"/>
    <col min="12034" max="12034" width="30.28515625" customWidth="1"/>
    <col min="12035" max="12035" width="97.28515625" customWidth="1"/>
    <col min="12289" max="12289" width="13.5703125" customWidth="1"/>
    <col min="12290" max="12290" width="30.28515625" customWidth="1"/>
    <col min="12291" max="12291" width="97.28515625" customWidth="1"/>
    <col min="12545" max="12545" width="13.5703125" customWidth="1"/>
    <col min="12546" max="12546" width="30.28515625" customWidth="1"/>
    <col min="12547" max="12547" width="97.28515625" customWidth="1"/>
    <col min="12801" max="12801" width="13.5703125" customWidth="1"/>
    <col min="12802" max="12802" width="30.28515625" customWidth="1"/>
    <col min="12803" max="12803" width="97.28515625" customWidth="1"/>
    <col min="13057" max="13057" width="13.5703125" customWidth="1"/>
    <col min="13058" max="13058" width="30.28515625" customWidth="1"/>
    <col min="13059" max="13059" width="97.28515625" customWidth="1"/>
    <col min="13313" max="13313" width="13.5703125" customWidth="1"/>
    <col min="13314" max="13314" width="30.28515625" customWidth="1"/>
    <col min="13315" max="13315" width="97.28515625" customWidth="1"/>
    <col min="13569" max="13569" width="13.5703125" customWidth="1"/>
    <col min="13570" max="13570" width="30.28515625" customWidth="1"/>
    <col min="13571" max="13571" width="97.28515625" customWidth="1"/>
    <col min="13825" max="13825" width="13.5703125" customWidth="1"/>
    <col min="13826" max="13826" width="30.28515625" customWidth="1"/>
    <col min="13827" max="13827" width="97.28515625" customWidth="1"/>
    <col min="14081" max="14081" width="13.5703125" customWidth="1"/>
    <col min="14082" max="14082" width="30.28515625" customWidth="1"/>
    <col min="14083" max="14083" width="97.28515625" customWidth="1"/>
    <col min="14337" max="14337" width="13.5703125" customWidth="1"/>
    <col min="14338" max="14338" width="30.28515625" customWidth="1"/>
    <col min="14339" max="14339" width="97.28515625" customWidth="1"/>
    <col min="14593" max="14593" width="13.5703125" customWidth="1"/>
    <col min="14594" max="14594" width="30.28515625" customWidth="1"/>
    <col min="14595" max="14595" width="97.28515625" customWidth="1"/>
    <col min="14849" max="14849" width="13.5703125" customWidth="1"/>
    <col min="14850" max="14850" width="30.28515625" customWidth="1"/>
    <col min="14851" max="14851" width="97.28515625" customWidth="1"/>
    <col min="15105" max="15105" width="13.5703125" customWidth="1"/>
    <col min="15106" max="15106" width="30.28515625" customWidth="1"/>
    <col min="15107" max="15107" width="97.28515625" customWidth="1"/>
    <col min="15361" max="15361" width="13.5703125" customWidth="1"/>
    <col min="15362" max="15362" width="30.28515625" customWidth="1"/>
    <col min="15363" max="15363" width="97.28515625" customWidth="1"/>
    <col min="15617" max="15617" width="13.5703125" customWidth="1"/>
    <col min="15618" max="15618" width="30.28515625" customWidth="1"/>
    <col min="15619" max="15619" width="97.28515625" customWidth="1"/>
    <col min="15873" max="15873" width="13.5703125" customWidth="1"/>
    <col min="15874" max="15874" width="30.28515625" customWidth="1"/>
    <col min="15875" max="15875" width="97.28515625" customWidth="1"/>
    <col min="16129" max="16129" width="13.5703125" customWidth="1"/>
    <col min="16130" max="16130" width="30.28515625" customWidth="1"/>
    <col min="16131" max="16131" width="97.28515625" customWidth="1"/>
  </cols>
  <sheetData>
    <row r="1" spans="1:4" s="1" customFormat="1">
      <c r="C1" s="2" t="s">
        <v>0</v>
      </c>
      <c r="D1" s="3"/>
    </row>
    <row r="2" spans="1:4" s="1" customFormat="1">
      <c r="C2" s="3" t="s">
        <v>1</v>
      </c>
      <c r="D2" s="3"/>
    </row>
    <row r="3" spans="1:4" s="1" customFormat="1">
      <c r="C3" s="2" t="s">
        <v>311</v>
      </c>
      <c r="D3" s="3"/>
    </row>
    <row r="4" spans="1:4" s="1" customFormat="1" ht="15" customHeight="1">
      <c r="A4" s="4"/>
      <c r="B4" s="4"/>
      <c r="C4" s="5" t="s">
        <v>2</v>
      </c>
      <c r="D4" s="3"/>
    </row>
    <row r="5" spans="1:4" s="1" customFormat="1" ht="13.15" customHeight="1">
      <c r="A5" s="4"/>
      <c r="B5" s="4"/>
      <c r="C5" s="6"/>
    </row>
    <row r="6" spans="1:4" s="1" customFormat="1" ht="37.700000000000003" customHeight="1">
      <c r="A6" s="119" t="s">
        <v>3</v>
      </c>
      <c r="B6" s="120"/>
      <c r="C6" s="120"/>
    </row>
    <row r="7" spans="1:4" s="1" customFormat="1" ht="15.6" customHeight="1" thickBot="1">
      <c r="A7" s="7"/>
      <c r="B7" s="8"/>
      <c r="C7" s="9"/>
    </row>
    <row r="8" spans="1:4" s="1" customFormat="1" ht="27.2" customHeight="1">
      <c r="A8" s="121" t="s">
        <v>4</v>
      </c>
      <c r="B8" s="122"/>
      <c r="C8" s="123" t="s">
        <v>5</v>
      </c>
    </row>
    <row r="9" spans="1:4" s="1" customFormat="1" ht="42" customHeight="1" thickBot="1">
      <c r="A9" s="10" t="s">
        <v>6</v>
      </c>
      <c r="B9" s="11" t="s">
        <v>7</v>
      </c>
      <c r="C9" s="124"/>
    </row>
    <row r="10" spans="1:4" s="1" customFormat="1" ht="17.25" customHeight="1" thickBot="1">
      <c r="A10" s="125" t="s">
        <v>8</v>
      </c>
      <c r="B10" s="126"/>
      <c r="C10" s="127"/>
    </row>
    <row r="11" spans="1:4" s="1" customFormat="1" ht="38.25">
      <c r="A11" s="12" t="s">
        <v>9</v>
      </c>
      <c r="B11" s="13" t="s">
        <v>10</v>
      </c>
      <c r="C11" s="14" t="s">
        <v>11</v>
      </c>
    </row>
    <row r="12" spans="1:4" s="1" customFormat="1" ht="38.25">
      <c r="A12" s="103" t="s">
        <v>9</v>
      </c>
      <c r="B12" s="104" t="s">
        <v>12</v>
      </c>
      <c r="C12" s="105" t="s">
        <v>11</v>
      </c>
    </row>
    <row r="13" spans="1:4" s="1" customFormat="1" ht="28.15" customHeight="1">
      <c r="A13" s="103" t="s">
        <v>9</v>
      </c>
      <c r="B13" s="104" t="s">
        <v>13</v>
      </c>
      <c r="C13" s="105" t="s">
        <v>14</v>
      </c>
    </row>
    <row r="14" spans="1:4" s="1" customFormat="1" ht="15.75">
      <c r="A14" s="103" t="s">
        <v>9</v>
      </c>
      <c r="B14" s="104" t="s">
        <v>15</v>
      </c>
      <c r="C14" s="105" t="s">
        <v>16</v>
      </c>
    </row>
    <row r="15" spans="1:4" s="1" customFormat="1" ht="51">
      <c r="A15" s="103" t="s">
        <v>9</v>
      </c>
      <c r="B15" s="104" t="s">
        <v>17</v>
      </c>
      <c r="C15" s="105" t="s">
        <v>18</v>
      </c>
    </row>
    <row r="16" spans="1:4" s="1" customFormat="1" ht="38.25">
      <c r="A16" s="103" t="s">
        <v>9</v>
      </c>
      <c r="B16" s="104" t="s">
        <v>19</v>
      </c>
      <c r="C16" s="105" t="s">
        <v>20</v>
      </c>
    </row>
    <row r="17" spans="1:3" s="1" customFormat="1" ht="38.25">
      <c r="A17" s="103" t="s">
        <v>9</v>
      </c>
      <c r="B17" s="104" t="s">
        <v>21</v>
      </c>
      <c r="C17" s="105" t="s">
        <v>22</v>
      </c>
    </row>
    <row r="18" spans="1:3" s="1" customFormat="1">
      <c r="A18" s="116" t="s">
        <v>9</v>
      </c>
      <c r="B18" s="117" t="s">
        <v>23</v>
      </c>
      <c r="C18" s="118" t="s">
        <v>24</v>
      </c>
    </row>
    <row r="19" spans="1:3" s="1" customFormat="1" ht="27.2" customHeight="1">
      <c r="A19" s="116"/>
      <c r="B19" s="117"/>
      <c r="C19" s="118"/>
    </row>
    <row r="20" spans="1:3" s="1" customFormat="1" ht="15.75">
      <c r="A20" s="103" t="s">
        <v>9</v>
      </c>
      <c r="B20" s="104" t="s">
        <v>25</v>
      </c>
      <c r="C20" s="105" t="s">
        <v>26</v>
      </c>
    </row>
    <row r="21" spans="1:3" s="1" customFormat="1" ht="25.5">
      <c r="A21" s="103" t="s">
        <v>9</v>
      </c>
      <c r="B21" s="104" t="s">
        <v>27</v>
      </c>
      <c r="C21" s="105" t="s">
        <v>28</v>
      </c>
    </row>
    <row r="22" spans="1:3" s="1" customFormat="1" ht="15.75">
      <c r="A22" s="103" t="s">
        <v>9</v>
      </c>
      <c r="B22" s="104" t="s">
        <v>29</v>
      </c>
      <c r="C22" s="105" t="s">
        <v>30</v>
      </c>
    </row>
    <row r="23" spans="1:3" s="1" customFormat="1">
      <c r="A23" s="116" t="s">
        <v>9</v>
      </c>
      <c r="B23" s="117" t="s">
        <v>31</v>
      </c>
      <c r="C23" s="118" t="s">
        <v>32</v>
      </c>
    </row>
    <row r="24" spans="1:3" s="1" customFormat="1" ht="27.2" customHeight="1">
      <c r="A24" s="116"/>
      <c r="B24" s="117"/>
      <c r="C24" s="118"/>
    </row>
    <row r="25" spans="1:3" s="1" customFormat="1" ht="39.75" customHeight="1">
      <c r="A25" s="103" t="s">
        <v>9</v>
      </c>
      <c r="B25" s="104" t="s">
        <v>33</v>
      </c>
      <c r="C25" s="15" t="s">
        <v>34</v>
      </c>
    </row>
    <row r="26" spans="1:3" s="1" customFormat="1" ht="25.5">
      <c r="A26" s="103" t="s">
        <v>9</v>
      </c>
      <c r="B26" s="104" t="s">
        <v>35</v>
      </c>
      <c r="C26" s="105" t="s">
        <v>36</v>
      </c>
    </row>
    <row r="27" spans="1:3" s="1" customFormat="1" ht="46.35" customHeight="1">
      <c r="A27" s="103" t="s">
        <v>9</v>
      </c>
      <c r="B27" s="104" t="s">
        <v>37</v>
      </c>
      <c r="C27" s="16" t="s">
        <v>38</v>
      </c>
    </row>
    <row r="28" spans="1:3" s="1" customFormat="1" ht="38.25">
      <c r="A28" s="103" t="s">
        <v>9</v>
      </c>
      <c r="B28" s="104" t="s">
        <v>39</v>
      </c>
      <c r="C28" s="17" t="s">
        <v>40</v>
      </c>
    </row>
    <row r="29" spans="1:3" s="1" customFormat="1" ht="54.6" customHeight="1">
      <c r="A29" s="103" t="s">
        <v>9</v>
      </c>
      <c r="B29" s="104" t="s">
        <v>41</v>
      </c>
      <c r="C29" s="18" t="s">
        <v>42</v>
      </c>
    </row>
    <row r="30" spans="1:3" s="1" customFormat="1" ht="41.45" customHeight="1">
      <c r="A30" s="103" t="s">
        <v>9</v>
      </c>
      <c r="B30" s="104" t="s">
        <v>43</v>
      </c>
      <c r="C30" s="18" t="s">
        <v>44</v>
      </c>
    </row>
    <row r="31" spans="1:3" s="1" customFormat="1">
      <c r="A31" s="116" t="s">
        <v>9</v>
      </c>
      <c r="B31" s="117" t="s">
        <v>45</v>
      </c>
      <c r="C31" s="118" t="s">
        <v>46</v>
      </c>
    </row>
    <row r="32" spans="1:3" s="1" customFormat="1" ht="10.5" customHeight="1">
      <c r="A32" s="116"/>
      <c r="B32" s="117"/>
      <c r="C32" s="118"/>
    </row>
    <row r="33" spans="1:3" s="1" customFormat="1">
      <c r="A33" s="116" t="s">
        <v>9</v>
      </c>
      <c r="B33" s="117" t="s">
        <v>47</v>
      </c>
      <c r="C33" s="118" t="s">
        <v>48</v>
      </c>
    </row>
    <row r="34" spans="1:3" s="1" customFormat="1" ht="4.3499999999999996" customHeight="1">
      <c r="A34" s="116"/>
      <c r="B34" s="117"/>
      <c r="C34" s="118"/>
    </row>
    <row r="35" spans="1:3" s="1" customFormat="1" ht="7.5" hidden="1" customHeight="1">
      <c r="A35" s="116"/>
      <c r="B35" s="117"/>
      <c r="C35" s="118"/>
    </row>
    <row r="36" spans="1:3" s="1" customFormat="1">
      <c r="A36" s="116" t="s">
        <v>9</v>
      </c>
      <c r="B36" s="117" t="s">
        <v>49</v>
      </c>
      <c r="C36" s="118" t="s">
        <v>50</v>
      </c>
    </row>
    <row r="37" spans="1:3" s="1" customFormat="1" ht="11.25" customHeight="1">
      <c r="A37" s="116"/>
      <c r="B37" s="117"/>
      <c r="C37" s="118"/>
    </row>
    <row r="38" spans="1:3" s="1" customFormat="1" ht="2.4500000000000002" customHeight="1">
      <c r="A38" s="116"/>
      <c r="B38" s="117"/>
      <c r="C38" s="118"/>
    </row>
    <row r="39" spans="1:3" s="1" customFormat="1" ht="16.899999999999999" customHeight="1">
      <c r="A39" s="113" t="s">
        <v>51</v>
      </c>
      <c r="B39" s="114"/>
      <c r="C39" s="115"/>
    </row>
    <row r="40" spans="1:3" s="1" customFormat="1" ht="17.649999999999999" customHeight="1">
      <c r="A40" s="19" t="s">
        <v>52</v>
      </c>
      <c r="B40" s="104" t="s">
        <v>53</v>
      </c>
      <c r="C40" s="105" t="s">
        <v>46</v>
      </c>
    </row>
    <row r="41" spans="1:3" s="1" customFormat="1" ht="18.75" customHeight="1">
      <c r="A41" s="19" t="s">
        <v>52</v>
      </c>
      <c r="B41" s="104" t="s">
        <v>47</v>
      </c>
      <c r="C41" s="105" t="s">
        <v>48</v>
      </c>
    </row>
    <row r="42" spans="1:3" s="1" customFormat="1" ht="31.5" customHeight="1">
      <c r="A42" s="19" t="s">
        <v>52</v>
      </c>
      <c r="B42" s="104" t="s">
        <v>54</v>
      </c>
      <c r="C42" s="105" t="s">
        <v>55</v>
      </c>
    </row>
    <row r="43" spans="1:3" s="1" customFormat="1" ht="25.5">
      <c r="A43" s="19" t="s">
        <v>52</v>
      </c>
      <c r="B43" s="104" t="s">
        <v>56</v>
      </c>
      <c r="C43" s="105" t="s">
        <v>57</v>
      </c>
    </row>
    <row r="44" spans="1:3" s="1" customFormat="1" ht="25.5">
      <c r="A44" s="19" t="s">
        <v>52</v>
      </c>
      <c r="B44" s="104" t="s">
        <v>58</v>
      </c>
      <c r="C44" s="105" t="s">
        <v>59</v>
      </c>
    </row>
    <row r="45" spans="1:3" s="23" customFormat="1" ht="0.75" hidden="1" customHeight="1">
      <c r="A45" s="20" t="s">
        <v>52</v>
      </c>
      <c r="B45" s="21" t="s">
        <v>60</v>
      </c>
      <c r="C45" s="22" t="s">
        <v>61</v>
      </c>
    </row>
    <row r="46" spans="1:3" s="23" customFormat="1" ht="1.7" hidden="1" customHeight="1">
      <c r="A46" s="20" t="s">
        <v>52</v>
      </c>
      <c r="B46" s="21" t="s">
        <v>62</v>
      </c>
      <c r="C46" s="22" t="s">
        <v>63</v>
      </c>
    </row>
    <row r="47" spans="1:3" s="1" customFormat="1" ht="28.5" customHeight="1">
      <c r="A47" s="19" t="s">
        <v>52</v>
      </c>
      <c r="B47" s="104" t="s">
        <v>64</v>
      </c>
      <c r="C47" s="105" t="s">
        <v>65</v>
      </c>
    </row>
    <row r="48" spans="1:3" s="1" customFormat="1" ht="33" customHeight="1">
      <c r="A48" s="19" t="s">
        <v>52</v>
      </c>
      <c r="B48" s="24" t="s">
        <v>66</v>
      </c>
      <c r="C48" s="105" t="s">
        <v>67</v>
      </c>
    </row>
    <row r="49" spans="1:3" s="1" customFormat="1" ht="38.25" customHeight="1">
      <c r="A49" s="19" t="s">
        <v>52</v>
      </c>
      <c r="B49" s="24" t="s">
        <v>68</v>
      </c>
      <c r="C49" s="106" t="s">
        <v>114</v>
      </c>
    </row>
    <row r="50" spans="1:3" s="1" customFormat="1" ht="30" customHeight="1">
      <c r="A50" s="19" t="s">
        <v>52</v>
      </c>
      <c r="B50" s="24" t="s">
        <v>69</v>
      </c>
      <c r="C50" s="105" t="s">
        <v>65</v>
      </c>
    </row>
    <row r="51" spans="1:3" s="1" customFormat="1" ht="18.2" customHeight="1">
      <c r="A51" s="19" t="s">
        <v>52</v>
      </c>
      <c r="B51" s="25" t="s">
        <v>70</v>
      </c>
      <c r="C51" s="105" t="s">
        <v>71</v>
      </c>
    </row>
    <row r="52" spans="1:3" s="28" customFormat="1" ht="18" customHeight="1">
      <c r="A52" s="26" t="s">
        <v>52</v>
      </c>
      <c r="B52" s="24" t="s">
        <v>72</v>
      </c>
      <c r="C52" s="27" t="s">
        <v>73</v>
      </c>
    </row>
    <row r="53" spans="1:3" s="28" customFormat="1" ht="26.25" customHeight="1">
      <c r="A53" s="26" t="s">
        <v>52</v>
      </c>
      <c r="B53" s="24" t="s">
        <v>74</v>
      </c>
      <c r="C53" s="107" t="s">
        <v>112</v>
      </c>
    </row>
    <row r="54" spans="1:3" s="28" customFormat="1" ht="18" customHeight="1">
      <c r="A54" s="26" t="s">
        <v>52</v>
      </c>
      <c r="B54" s="24" t="s">
        <v>75</v>
      </c>
      <c r="C54" s="108" t="s">
        <v>113</v>
      </c>
    </row>
    <row r="55" spans="1:3" s="28" customFormat="1" ht="18" customHeight="1">
      <c r="A55" s="26" t="s">
        <v>52</v>
      </c>
      <c r="B55" s="24" t="s">
        <v>76</v>
      </c>
      <c r="C55" s="109" t="s">
        <v>116</v>
      </c>
    </row>
    <row r="56" spans="1:3" s="28" customFormat="1" ht="25.7" customHeight="1">
      <c r="A56" s="26" t="s">
        <v>52</v>
      </c>
      <c r="B56" s="24" t="s">
        <v>77</v>
      </c>
      <c r="C56" s="107" t="s">
        <v>115</v>
      </c>
    </row>
    <row r="57" spans="1:3" s="1" customFormat="1" ht="15.95" customHeight="1">
      <c r="A57" s="19" t="s">
        <v>52</v>
      </c>
      <c r="B57" s="104" t="s">
        <v>78</v>
      </c>
      <c r="C57" s="105" t="s">
        <v>79</v>
      </c>
    </row>
    <row r="58" spans="1:3" s="23" customFormat="1" ht="25.5" hidden="1">
      <c r="A58" s="20" t="s">
        <v>52</v>
      </c>
      <c r="B58" s="21" t="s">
        <v>80</v>
      </c>
      <c r="C58" s="22" t="s">
        <v>81</v>
      </c>
    </row>
    <row r="59" spans="1:3" s="23" customFormat="1" ht="2.25" hidden="1" customHeight="1">
      <c r="A59" s="20" t="s">
        <v>52</v>
      </c>
      <c r="B59" s="21" t="s">
        <v>82</v>
      </c>
      <c r="C59" s="22" t="s">
        <v>83</v>
      </c>
    </row>
    <row r="60" spans="1:3" s="1" customFormat="1" ht="25.5">
      <c r="A60" s="19" t="s">
        <v>52</v>
      </c>
      <c r="B60" s="24" t="s">
        <v>84</v>
      </c>
      <c r="C60" s="105" t="s">
        <v>85</v>
      </c>
    </row>
    <row r="61" spans="1:3" s="31" customFormat="1" ht="24.75" customHeight="1">
      <c r="A61" s="29" t="s">
        <v>52</v>
      </c>
      <c r="B61" s="25" t="s">
        <v>86</v>
      </c>
      <c r="C61" s="30" t="s">
        <v>87</v>
      </c>
    </row>
    <row r="62" spans="1:3" s="23" customFormat="1" ht="38.25" hidden="1">
      <c r="A62" s="20" t="s">
        <v>52</v>
      </c>
      <c r="B62" s="21" t="s">
        <v>88</v>
      </c>
      <c r="C62" s="22" t="s">
        <v>89</v>
      </c>
    </row>
    <row r="63" spans="1:3" s="23" customFormat="1" ht="25.5" hidden="1">
      <c r="A63" s="20" t="s">
        <v>52</v>
      </c>
      <c r="B63" s="21" t="s">
        <v>90</v>
      </c>
      <c r="C63" s="22" t="s">
        <v>91</v>
      </c>
    </row>
    <row r="64" spans="1:3" s="23" customFormat="1" ht="15.75" hidden="1">
      <c r="A64" s="20" t="s">
        <v>52</v>
      </c>
      <c r="B64" s="21" t="s">
        <v>92</v>
      </c>
      <c r="C64" s="22" t="s">
        <v>93</v>
      </c>
    </row>
    <row r="65" spans="1:3" s="31" customFormat="1" ht="25.5">
      <c r="A65" s="29" t="s">
        <v>52</v>
      </c>
      <c r="B65" s="25" t="s">
        <v>94</v>
      </c>
      <c r="C65" s="30" t="s">
        <v>95</v>
      </c>
    </row>
    <row r="66" spans="1:3" s="31" customFormat="1" ht="17.649999999999999" customHeight="1">
      <c r="A66" s="29" t="s">
        <v>52</v>
      </c>
      <c r="B66" s="25" t="s">
        <v>96</v>
      </c>
      <c r="C66" s="30" t="s">
        <v>97</v>
      </c>
    </row>
    <row r="67" spans="1:3" s="1" customFormat="1" ht="20.100000000000001" customHeight="1">
      <c r="A67" s="19" t="s">
        <v>52</v>
      </c>
      <c r="B67" s="104" t="s">
        <v>98</v>
      </c>
      <c r="C67" s="105" t="s">
        <v>99</v>
      </c>
    </row>
    <row r="68" spans="1:3" s="1" customFormat="1" ht="30" customHeight="1">
      <c r="A68" s="19" t="s">
        <v>52</v>
      </c>
      <c r="B68" s="104" t="s">
        <v>100</v>
      </c>
      <c r="C68" s="105" t="s">
        <v>101</v>
      </c>
    </row>
    <row r="69" spans="1:3" s="23" customFormat="1" ht="0.75" hidden="1" customHeight="1">
      <c r="A69" s="20" t="s">
        <v>52</v>
      </c>
      <c r="B69" s="21" t="s">
        <v>102</v>
      </c>
      <c r="C69" s="22" t="s">
        <v>103</v>
      </c>
    </row>
    <row r="70" spans="1:3" s="1" customFormat="1" ht="2.25" hidden="1" customHeight="1">
      <c r="A70" s="19" t="s">
        <v>52</v>
      </c>
      <c r="B70" s="104" t="s">
        <v>104</v>
      </c>
      <c r="C70" s="105" t="s">
        <v>105</v>
      </c>
    </row>
    <row r="71" spans="1:3" s="1" customFormat="1" ht="38.25" hidden="1">
      <c r="A71" s="19" t="s">
        <v>52</v>
      </c>
      <c r="B71" s="104" t="s">
        <v>106</v>
      </c>
      <c r="C71" s="105" t="s">
        <v>107</v>
      </c>
    </row>
    <row r="72" spans="1:3" s="1" customFormat="1" ht="15.75">
      <c r="A72" s="19" t="s">
        <v>52</v>
      </c>
      <c r="B72" s="104" t="s">
        <v>108</v>
      </c>
      <c r="C72" s="105" t="s">
        <v>109</v>
      </c>
    </row>
    <row r="73" spans="1:3" s="1" customFormat="1" ht="15.75">
      <c r="A73" s="19" t="s">
        <v>52</v>
      </c>
      <c r="B73" s="104" t="s">
        <v>49</v>
      </c>
      <c r="C73" s="105" t="s">
        <v>50</v>
      </c>
    </row>
    <row r="74" spans="1:3" s="1" customFormat="1" ht="51.75" thickBot="1">
      <c r="A74" s="32" t="s">
        <v>52</v>
      </c>
      <c r="B74" s="33" t="s">
        <v>110</v>
      </c>
      <c r="C74" s="34" t="s">
        <v>111</v>
      </c>
    </row>
  </sheetData>
  <mergeCells count="20">
    <mergeCell ref="A18:A19"/>
    <mergeCell ref="B18:B19"/>
    <mergeCell ref="C18:C19"/>
    <mergeCell ref="A6:C6"/>
    <mergeCell ref="A8:B8"/>
    <mergeCell ref="C8:C9"/>
    <mergeCell ref="A10:C10"/>
    <mergeCell ref="A23:A24"/>
    <mergeCell ref="B23:B24"/>
    <mergeCell ref="C23:C24"/>
    <mergeCell ref="A31:A32"/>
    <mergeCell ref="B31:B32"/>
    <mergeCell ref="C31:C32"/>
    <mergeCell ref="A39:C39"/>
    <mergeCell ref="A33:A35"/>
    <mergeCell ref="B33:B35"/>
    <mergeCell ref="C33:C35"/>
    <mergeCell ref="A36:A38"/>
    <mergeCell ref="B36:B38"/>
    <mergeCell ref="C36:C3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прил.4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2020-05-06T01:24:10Z</cp:lastPrinted>
  <dcterms:created xsi:type="dcterms:W3CDTF">2020-04-10T00:28:56Z</dcterms:created>
  <dcterms:modified xsi:type="dcterms:W3CDTF">2020-05-06T01:24:16Z</dcterms:modified>
</cp:coreProperties>
</file>